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M:\SPP\038xx_OGGETTI\13828_BHU EP28\EP28\CONCORSO DLL lavori principali\Consegna appalto definitivo\A2 - Tabella delle prestazioni\"/>
    </mc:Choice>
  </mc:AlternateContent>
  <xr:revisionPtr revIDLastSave="0" documentId="13_ncr:1_{87826FDC-545A-41AB-8E2E-4DA0ECC7B636}" xr6:coauthVersionLast="45" xr6:coauthVersionMax="45" xr10:uidLastSave="{00000000-0000-0000-0000-000000000000}"/>
  <bookViews>
    <workbookView xWindow="-120" yWindow="-120" windowWidth="29040" windowHeight="15840" xr2:uid="{C24FD820-97FF-4CA9-961F-14A4070AB0F1}"/>
  </bookViews>
  <sheets>
    <sheet name="Riepilogo" sheetId="6" r:id="rId1"/>
    <sheet name="Tabella prestazioni" sheetId="4" r:id="rId2"/>
    <sheet name="Comanda globale mensile" sheetId="1" r:id="rId3"/>
  </sheets>
  <definedNames>
    <definedName name="_xlnm.Print_Area" localSheetId="2">'Comanda globale mensile'!$A$29:$R$123</definedName>
    <definedName name="_xlnm.Print_Area" localSheetId="0">Riepilogo!$B$4:$C$31</definedName>
    <definedName name="_xlnm.Print_Area" localSheetId="1">'Tabella prestazioni'!$A$1:$F$84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15" i="1" l="1"/>
  <c r="P115" i="1" s="1"/>
  <c r="Q115" i="1"/>
  <c r="O100" i="1"/>
  <c r="P100" i="1" s="1"/>
  <c r="Q100" i="1"/>
  <c r="O85" i="1"/>
  <c r="P85" i="1" s="1"/>
  <c r="Q85" i="1"/>
  <c r="O70" i="1"/>
  <c r="P70" i="1" s="1"/>
  <c r="Q70" i="1"/>
  <c r="Q55" i="1"/>
  <c r="O55" i="1"/>
  <c r="P55" i="1" s="1"/>
  <c r="E32" i="4"/>
  <c r="Q40" i="1"/>
  <c r="O40" i="1"/>
  <c r="P40" i="1" s="1"/>
  <c r="R40" i="1" l="1"/>
  <c r="D14" i="4"/>
  <c r="R115" i="1"/>
  <c r="R100" i="1"/>
  <c r="R85" i="1"/>
  <c r="R70" i="1"/>
  <c r="R55" i="1"/>
  <c r="Q112" i="1"/>
  <c r="Q113" i="1"/>
  <c r="Q114" i="1"/>
  <c r="Q116" i="1"/>
  <c r="Q117" i="1"/>
  <c r="Q118" i="1"/>
  <c r="Q119" i="1"/>
  <c r="Q111" i="1"/>
  <c r="O119" i="1"/>
  <c r="P119" i="1" s="1"/>
  <c r="O118" i="1"/>
  <c r="P118" i="1" s="1"/>
  <c r="O117" i="1"/>
  <c r="P117" i="1" s="1"/>
  <c r="O116" i="1"/>
  <c r="P116" i="1" s="1"/>
  <c r="O114" i="1"/>
  <c r="P114" i="1" s="1"/>
  <c r="O113" i="1"/>
  <c r="P113" i="1" s="1"/>
  <c r="O112" i="1"/>
  <c r="P112" i="1" s="1"/>
  <c r="O111" i="1"/>
  <c r="P111" i="1" s="1"/>
  <c r="Q97" i="1"/>
  <c r="Q98" i="1"/>
  <c r="Q99" i="1"/>
  <c r="Q101" i="1"/>
  <c r="Q102" i="1"/>
  <c r="Q103" i="1"/>
  <c r="Q104" i="1"/>
  <c r="Q96" i="1"/>
  <c r="O104" i="1"/>
  <c r="P104" i="1" s="1"/>
  <c r="O103" i="1"/>
  <c r="P103" i="1" s="1"/>
  <c r="O102" i="1"/>
  <c r="P102" i="1" s="1"/>
  <c r="O101" i="1"/>
  <c r="P101" i="1" s="1"/>
  <c r="O99" i="1"/>
  <c r="P99" i="1" s="1"/>
  <c r="O98" i="1"/>
  <c r="P98" i="1" s="1"/>
  <c r="O97" i="1"/>
  <c r="P97" i="1" s="1"/>
  <c r="O96" i="1"/>
  <c r="P96" i="1" s="1"/>
  <c r="Q82" i="1"/>
  <c r="Q83" i="1"/>
  <c r="Q84" i="1"/>
  <c r="Q86" i="1"/>
  <c r="Q87" i="1"/>
  <c r="Q88" i="1"/>
  <c r="Q89" i="1"/>
  <c r="Q81" i="1"/>
  <c r="O89" i="1"/>
  <c r="P89" i="1" s="1"/>
  <c r="O88" i="1"/>
  <c r="P88" i="1" s="1"/>
  <c r="O87" i="1"/>
  <c r="P87" i="1" s="1"/>
  <c r="O86" i="1"/>
  <c r="P86" i="1" s="1"/>
  <c r="O84" i="1"/>
  <c r="P84" i="1" s="1"/>
  <c r="O83" i="1"/>
  <c r="P83" i="1" s="1"/>
  <c r="O82" i="1"/>
  <c r="P82" i="1" s="1"/>
  <c r="O81" i="1"/>
  <c r="P81" i="1" s="1"/>
  <c r="Q67" i="1"/>
  <c r="Q68" i="1"/>
  <c r="Q69" i="1"/>
  <c r="Q71" i="1"/>
  <c r="Q72" i="1"/>
  <c r="Q73" i="1"/>
  <c r="Q74" i="1"/>
  <c r="Q66" i="1"/>
  <c r="O74" i="1"/>
  <c r="P74" i="1" s="1"/>
  <c r="O73" i="1"/>
  <c r="P73" i="1" s="1"/>
  <c r="O72" i="1"/>
  <c r="P72" i="1" s="1"/>
  <c r="O71" i="1"/>
  <c r="P71" i="1" s="1"/>
  <c r="O69" i="1"/>
  <c r="P69" i="1" s="1"/>
  <c r="O68" i="1"/>
  <c r="P68" i="1" s="1"/>
  <c r="O67" i="1"/>
  <c r="P67" i="1" s="1"/>
  <c r="O66" i="1"/>
  <c r="P66" i="1" s="1"/>
  <c r="Q52" i="1"/>
  <c r="Q53" i="1"/>
  <c r="Q54" i="1"/>
  <c r="Q56" i="1"/>
  <c r="Q57" i="1"/>
  <c r="Q58" i="1"/>
  <c r="Q59" i="1"/>
  <c r="Q51" i="1"/>
  <c r="O59" i="1"/>
  <c r="P59" i="1" s="1"/>
  <c r="O58" i="1"/>
  <c r="P58" i="1" s="1"/>
  <c r="O57" i="1"/>
  <c r="P57" i="1" s="1"/>
  <c r="O56" i="1"/>
  <c r="P56" i="1" s="1"/>
  <c r="E14" i="4" s="1"/>
  <c r="O54" i="1"/>
  <c r="P54" i="1" s="1"/>
  <c r="O53" i="1"/>
  <c r="P53" i="1" s="1"/>
  <c r="O52" i="1"/>
  <c r="P52" i="1" s="1"/>
  <c r="O51" i="1"/>
  <c r="P51" i="1" s="1"/>
  <c r="Q37" i="1"/>
  <c r="Q38" i="1"/>
  <c r="Q39" i="1"/>
  <c r="Q41" i="1"/>
  <c r="Q42" i="1"/>
  <c r="Q43" i="1"/>
  <c r="Q44" i="1"/>
  <c r="Q36" i="1"/>
  <c r="O44" i="1"/>
  <c r="P44" i="1" s="1"/>
  <c r="O43" i="1"/>
  <c r="P43" i="1" s="1"/>
  <c r="O42" i="1"/>
  <c r="P42" i="1" s="1"/>
  <c r="O41" i="1"/>
  <c r="P41" i="1" s="1"/>
  <c r="O39" i="1"/>
  <c r="P39" i="1" s="1"/>
  <c r="O38" i="1"/>
  <c r="P38" i="1" s="1"/>
  <c r="O37" i="1"/>
  <c r="P37" i="1" s="1"/>
  <c r="O36" i="1"/>
  <c r="P36" i="1" s="1"/>
  <c r="R113" i="1" l="1"/>
  <c r="R118" i="1"/>
  <c r="D12" i="4"/>
  <c r="E12" i="4" s="1"/>
  <c r="D13" i="4"/>
  <c r="E13" i="4" s="1"/>
  <c r="D15" i="4"/>
  <c r="E15" i="4" s="1"/>
  <c r="D17" i="4"/>
  <c r="E17" i="4" s="1"/>
  <c r="D18" i="4"/>
  <c r="D16" i="4"/>
  <c r="E16" i="4" s="1"/>
  <c r="D11" i="4"/>
  <c r="E11" i="4" s="1"/>
  <c r="D10" i="4"/>
  <c r="E10" i="4" s="1"/>
  <c r="R102" i="1"/>
  <c r="R84" i="1"/>
  <c r="R86" i="1"/>
  <c r="R101" i="1"/>
  <c r="R44" i="1"/>
  <c r="R59" i="1"/>
  <c r="R54" i="1"/>
  <c r="R74" i="1"/>
  <c r="R69" i="1"/>
  <c r="R97" i="1"/>
  <c r="R83" i="1"/>
  <c r="R88" i="1"/>
  <c r="R116" i="1"/>
  <c r="R53" i="1"/>
  <c r="R68" i="1"/>
  <c r="R87" i="1"/>
  <c r="R52" i="1"/>
  <c r="R43" i="1"/>
  <c r="R73" i="1"/>
  <c r="R82" i="1"/>
  <c r="R57" i="1"/>
  <c r="R72" i="1"/>
  <c r="R67" i="1"/>
  <c r="R104" i="1"/>
  <c r="R99" i="1"/>
  <c r="R41" i="1"/>
  <c r="R56" i="1"/>
  <c r="R71" i="1"/>
  <c r="P90" i="1"/>
  <c r="R89" i="1"/>
  <c r="R103" i="1"/>
  <c r="R98" i="1"/>
  <c r="R117" i="1"/>
  <c r="R114" i="1"/>
  <c r="R112" i="1"/>
  <c r="R81" i="1"/>
  <c r="R66" i="1"/>
  <c r="R51" i="1"/>
  <c r="R111" i="1"/>
  <c r="P105" i="1"/>
  <c r="R96" i="1"/>
  <c r="R119" i="1"/>
  <c r="R58" i="1"/>
  <c r="P60" i="1"/>
  <c r="R42" i="1"/>
  <c r="R38" i="1"/>
  <c r="R39" i="1"/>
  <c r="R37" i="1"/>
  <c r="P45" i="1"/>
  <c r="R36" i="1"/>
  <c r="O105" i="1"/>
  <c r="O90" i="1"/>
  <c r="O60" i="1"/>
  <c r="O45" i="1"/>
  <c r="B14" i="6"/>
  <c r="E84" i="4"/>
  <c r="C14" i="6" s="1"/>
  <c r="N120" i="1"/>
  <c r="M120" i="1"/>
  <c r="L120" i="1"/>
  <c r="K120" i="1"/>
  <c r="J120" i="1"/>
  <c r="I120" i="1"/>
  <c r="H120" i="1"/>
  <c r="G120" i="1"/>
  <c r="F120" i="1"/>
  <c r="E120" i="1"/>
  <c r="D120" i="1"/>
  <c r="C120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N90" i="1"/>
  <c r="M90" i="1"/>
  <c r="L90" i="1"/>
  <c r="K90" i="1"/>
  <c r="J90" i="1"/>
  <c r="I90" i="1"/>
  <c r="H90" i="1"/>
  <c r="G90" i="1"/>
  <c r="F90" i="1"/>
  <c r="E90" i="1"/>
  <c r="D90" i="1"/>
  <c r="C90" i="1"/>
  <c r="N75" i="1"/>
  <c r="M75" i="1"/>
  <c r="L75" i="1"/>
  <c r="K75" i="1"/>
  <c r="J75" i="1"/>
  <c r="I75" i="1"/>
  <c r="H75" i="1"/>
  <c r="G75" i="1"/>
  <c r="F75" i="1"/>
  <c r="E75" i="1"/>
  <c r="D75" i="1"/>
  <c r="C75" i="1"/>
  <c r="N60" i="1"/>
  <c r="M60" i="1"/>
  <c r="L60" i="1"/>
  <c r="K60" i="1"/>
  <c r="J60" i="1"/>
  <c r="I60" i="1"/>
  <c r="H60" i="1"/>
  <c r="G60" i="1"/>
  <c r="F60" i="1"/>
  <c r="E60" i="1"/>
  <c r="D60" i="1"/>
  <c r="C60" i="1"/>
  <c r="N45" i="1"/>
  <c r="M45" i="1"/>
  <c r="L45" i="1"/>
  <c r="K45" i="1"/>
  <c r="J45" i="1"/>
  <c r="I45" i="1"/>
  <c r="H45" i="1"/>
  <c r="G45" i="1"/>
  <c r="F45" i="1"/>
  <c r="E45" i="1"/>
  <c r="D45" i="1"/>
  <c r="C45" i="1"/>
  <c r="B13" i="6"/>
  <c r="B12" i="6"/>
  <c r="B11" i="6"/>
  <c r="B10" i="6"/>
  <c r="B9" i="6"/>
  <c r="D77" i="4"/>
  <c r="E76" i="4"/>
  <c r="E75" i="4"/>
  <c r="E74" i="4"/>
  <c r="E73" i="4"/>
  <c r="E72" i="4"/>
  <c r="E71" i="4"/>
  <c r="E57" i="4"/>
  <c r="E58" i="4"/>
  <c r="E59" i="4"/>
  <c r="E60" i="4"/>
  <c r="E61" i="4"/>
  <c r="E62" i="4"/>
  <c r="D63" i="4"/>
  <c r="R105" i="1" l="1"/>
  <c r="R75" i="1"/>
  <c r="R90" i="1"/>
  <c r="E77" i="4"/>
  <c r="C13" i="6" s="1"/>
  <c r="E63" i="4"/>
  <c r="C12" i="6" s="1"/>
  <c r="D49" i="4"/>
  <c r="D35" i="4"/>
  <c r="O75" i="1" l="1"/>
  <c r="O120" i="1"/>
  <c r="P120" i="1"/>
  <c r="P75" i="1"/>
  <c r="J12" i="1"/>
  <c r="J11" i="1"/>
  <c r="J10" i="1"/>
  <c r="J9" i="1"/>
  <c r="J8" i="1"/>
  <c r="J7" i="1"/>
  <c r="J6" i="1"/>
  <c r="J5" i="1"/>
  <c r="I12" i="1"/>
  <c r="I11" i="1"/>
  <c r="I10" i="1"/>
  <c r="I9" i="1"/>
  <c r="I8" i="1"/>
  <c r="I7" i="1"/>
  <c r="I6" i="1"/>
  <c r="I5" i="1"/>
  <c r="E18" i="4" l="1"/>
  <c r="E19" i="4" s="1"/>
  <c r="D19" i="4"/>
  <c r="E43" i="4"/>
  <c r="E44" i="4"/>
  <c r="E45" i="4"/>
  <c r="E46" i="4"/>
  <c r="E48" i="4"/>
  <c r="E47" i="4"/>
  <c r="E30" i="4"/>
  <c r="E31" i="4"/>
  <c r="E29" i="4"/>
  <c r="E33" i="4"/>
  <c r="E34" i="4"/>
  <c r="J13" i="1"/>
  <c r="I13" i="1"/>
  <c r="E35" i="4" l="1"/>
  <c r="C10" i="6" s="1"/>
  <c r="E49" i="4"/>
  <c r="C11" i="6" s="1"/>
  <c r="R45" i="1" l="1"/>
  <c r="R60" i="1"/>
  <c r="R120" i="1"/>
  <c r="R122" i="1" l="1"/>
  <c r="C9" i="6" s="1"/>
  <c r="C15" i="6" s="1"/>
  <c r="C18" i="6" l="1"/>
  <c r="C20" i="6" s="1"/>
  <c r="C21" i="6" s="1"/>
</calcChain>
</file>

<file path=xl/sharedStrings.xml><?xml version="1.0" encoding="utf-8"?>
<sst xmlns="http://schemas.openxmlformats.org/spreadsheetml/2006/main" count="404" uniqueCount="76">
  <si>
    <t>Lotto 101</t>
  </si>
  <si>
    <t>Fase S - Appalto</t>
  </si>
  <si>
    <t>Fase MA/B - Esecuzione</t>
  </si>
  <si>
    <t>Capo DLL</t>
  </si>
  <si>
    <t>Sostituto Capo DLL</t>
  </si>
  <si>
    <t>Cat.</t>
  </si>
  <si>
    <t>B</t>
  </si>
  <si>
    <t>C</t>
  </si>
  <si>
    <t>D</t>
  </si>
  <si>
    <t>%</t>
  </si>
  <si>
    <t>Ore</t>
  </si>
  <si>
    <t>E</t>
  </si>
  <si>
    <t>F</t>
  </si>
  <si>
    <t>3/4 G</t>
  </si>
  <si>
    <t>Fase di progetto</t>
  </si>
  <si>
    <t>Totale onorario</t>
  </si>
  <si>
    <t>Personale, tariffa diurna</t>
  </si>
  <si>
    <t>Direttore Lavori Tracciato</t>
  </si>
  <si>
    <t>Direttore Lavori Manufatti</t>
  </si>
  <si>
    <t xml:space="preserve">Direttore Lavori Manufatti </t>
  </si>
  <si>
    <t>Totale onorario globale mensile</t>
  </si>
  <si>
    <t>Onorario per prestazioni DLL con comanda globale mensile</t>
  </si>
  <si>
    <t>Onorario per prestazioni a ore - Attività controllo appalti</t>
  </si>
  <si>
    <t>Totale ore</t>
  </si>
  <si>
    <t>Onorario per prestazioni supplementari</t>
  </si>
  <si>
    <t>Totale</t>
  </si>
  <si>
    <t>Importo totale</t>
  </si>
  <si>
    <t>Assistente Senior</t>
  </si>
  <si>
    <t>Assistente Junior</t>
  </si>
  <si>
    <t>MA/B (fase SIA 52 e SIA 53)</t>
  </si>
  <si>
    <t>S (fase SIA 41)</t>
  </si>
  <si>
    <t>Su richiesta del Committente</t>
  </si>
  <si>
    <t>GM</t>
  </si>
  <si>
    <t>Responsabile attività di gestione materiale</t>
  </si>
  <si>
    <t>Direttore Lavori Tracciato e Sost. Capo DLL</t>
  </si>
  <si>
    <t>Categoria SIA 103</t>
  </si>
  <si>
    <t>Cat.
SIA 103</t>
  </si>
  <si>
    <t>TEAM DLL</t>
  </si>
  <si>
    <t>Direttore Lavori Tracciato e SC DLL</t>
  </si>
  <si>
    <t>Supplemento per prestazioni notturne</t>
  </si>
  <si>
    <t>Supplemento per prestazioni festive</t>
  </si>
  <si>
    <t>Spese accessorie</t>
  </si>
  <si>
    <t>Totale parziale 1</t>
  </si>
  <si>
    <t>Totale parziale 2</t>
  </si>
  <si>
    <t>Riepilogo offerta d'onorario</t>
  </si>
  <si>
    <t>Totale parziale 2 = cifra da inserire come "importo dell'offerta" sulla prima pagina del documento "2-Documentazione di offerta". Totale senza IVA.</t>
  </si>
  <si>
    <t>Completare solo le caselle in giallo</t>
  </si>
  <si>
    <t>Prestazioni</t>
  </si>
  <si>
    <t>CHF</t>
  </si>
  <si>
    <t>Segretariato</t>
  </si>
  <si>
    <t>Prestazioni di picchetto di cantiere</t>
  </si>
  <si>
    <t>MA/B</t>
  </si>
  <si>
    <t>Personale, supplemento per tariffa festiva</t>
  </si>
  <si>
    <t>Personale, supplemento per tariffa notturna</t>
  </si>
  <si>
    <t>Prestazioni per picchetto di cantiere</t>
  </si>
  <si>
    <t>Totale settimane</t>
  </si>
  <si>
    <t>Tariffa 
[Chf/settimana]</t>
  </si>
  <si>
    <t>IVA 7.7%</t>
  </si>
  <si>
    <t>Tariffa offerta [Chf/h]</t>
  </si>
  <si>
    <t>Onorario globale mensile</t>
  </si>
  <si>
    <t>Mesi</t>
  </si>
  <si>
    <t>Comanda</t>
  </si>
  <si>
    <t>Globale mensile</t>
  </si>
  <si>
    <t>CHF/mese</t>
  </si>
  <si>
    <t>-</t>
  </si>
  <si>
    <t>Onorario per prestazioni a globale - Presa visione del progetto</t>
  </si>
  <si>
    <t>Supplemento
[Chf/h]</t>
  </si>
  <si>
    <t>Supplemento orario per prestazioni festive</t>
  </si>
  <si>
    <t>Supplemento orario per prestazioni notturne</t>
  </si>
  <si>
    <t>Comanda TEAM DLL (prestazioni DLL)</t>
  </si>
  <si>
    <t>Assistente DLL 1 (GM)</t>
  </si>
  <si>
    <t>Assistente DLL 2</t>
  </si>
  <si>
    <t>Assistente DLL 3</t>
  </si>
  <si>
    <t>Assistente DLL 4</t>
  </si>
  <si>
    <t>Assistente DLL 5</t>
  </si>
  <si>
    <t>D/E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</si>
</sst>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&quot;fr.&quot;\ * #,##0.00_ ;_ &quot;fr.&quot;\ * \-#,##0.00_ ;_ &quot;fr.&quot;\ * &quot;-&quot;??_ ;_ @_ "/>
    <numFmt numFmtId="165" formatCode="_ * #,##0.00_ ;_ * \-#,##0.00_ ;_ * &quot;-&quot;??_ ;_ @_ "/>
    <numFmt numFmtId="166" formatCode="_ [$CHF]\ * #,##0.00_ ;_ [$CHF]\ * \-#,##0.00_ ;_ [$CHF]\ * &quot;-&quot;??_ ;_ @_ "/>
    <numFmt numFmtId="167" formatCode="_-[$CHF]\ * #,##0.00_-;\-[$CHF]\ * #,##0.00_-;_-[$CHF]\ * &quot;-&quot;??_-;_-@_-"/>
    <numFmt numFmtId="168" formatCode="[$CHF]\ 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indexed="64"/>
      </right>
      <top/>
      <bottom style="hair">
        <color auto="1"/>
      </bottom>
      <diagonal/>
    </border>
    <border>
      <left style="thin">
        <color auto="1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" fontId="6" fillId="0" borderId="11" xfId="0" quotePrefix="1" applyNumberFormat="1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0" xfId="2" applyNumberFormat="1" applyFont="1" applyAlignment="1">
      <alignment horizontal="center"/>
    </xf>
    <xf numFmtId="166" fontId="2" fillId="0" borderId="0" xfId="0" applyNumberFormat="1" applyFont="1"/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66" fontId="6" fillId="0" borderId="1" xfId="1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168" fontId="9" fillId="0" borderId="25" xfId="0" applyNumberFormat="1" applyFont="1" applyBorder="1"/>
    <xf numFmtId="0" fontId="9" fillId="0" borderId="3" xfId="0" applyFont="1" applyBorder="1"/>
    <xf numFmtId="168" fontId="9" fillId="0" borderId="13" xfId="0" applyNumberFormat="1" applyFont="1" applyBorder="1"/>
    <xf numFmtId="168" fontId="10" fillId="0" borderId="25" xfId="0" applyNumberFormat="1" applyFont="1" applyBorder="1"/>
    <xf numFmtId="168" fontId="10" fillId="0" borderId="13" xfId="0" applyNumberFormat="1" applyFont="1" applyBorder="1"/>
    <xf numFmtId="0" fontId="9" fillId="0" borderId="4" xfId="0" applyFont="1" applyBorder="1"/>
    <xf numFmtId="168" fontId="9" fillId="0" borderId="21" xfId="0" applyNumberFormat="1" applyFont="1" applyBorder="1"/>
    <xf numFmtId="168" fontId="9" fillId="0" borderId="4" xfId="0" applyNumberFormat="1" applyFont="1" applyBorder="1"/>
    <xf numFmtId="0" fontId="9" fillId="0" borderId="2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168" fontId="11" fillId="0" borderId="13" xfId="0" applyNumberFormat="1" applyFont="1" applyBorder="1" applyAlignment="1">
      <alignment horizontal="right"/>
    </xf>
    <xf numFmtId="0" fontId="0" fillId="4" borderId="0" xfId="0" applyFill="1"/>
    <xf numFmtId="0" fontId="9" fillId="0" borderId="0" xfId="0" applyFont="1" applyAlignment="1">
      <alignment horizontal="right"/>
    </xf>
    <xf numFmtId="0" fontId="10" fillId="0" borderId="2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2" fontId="12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166" fontId="6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168" fontId="11" fillId="0" borderId="13" xfId="0" applyNumberFormat="1" applyFont="1" applyBorder="1"/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9" fillId="0" borderId="12" xfId="0" applyFont="1" applyBorder="1"/>
    <xf numFmtId="168" fontId="9" fillId="0" borderId="26" xfId="0" applyNumberFormat="1" applyFont="1" applyBorder="1"/>
    <xf numFmtId="1" fontId="7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0" fillId="0" borderId="12" xfId="0" applyBorder="1" applyAlignment="1">
      <alignment horizontal="center"/>
    </xf>
    <xf numFmtId="0" fontId="0" fillId="0" borderId="7" xfId="0" applyBorder="1"/>
    <xf numFmtId="0" fontId="3" fillId="0" borderId="11" xfId="0" applyFont="1" applyBorder="1" applyAlignment="1">
      <alignment horizontal="center" vertical="center" wrapText="1"/>
    </xf>
    <xf numFmtId="17" fontId="6" fillId="0" borderId="11" xfId="0" quotePrefix="1" applyNumberFormat="1" applyFont="1" applyBorder="1" applyAlignment="1">
      <alignment horizontal="center" vertical="center"/>
    </xf>
    <xf numFmtId="17" fontId="6" fillId="0" borderId="11" xfId="0" quotePrefix="1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/>
    </xf>
    <xf numFmtId="0" fontId="7" fillId="0" borderId="12" xfId="3" applyNumberFormat="1" applyFont="1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/>
    </xf>
    <xf numFmtId="0" fontId="7" fillId="0" borderId="10" xfId="3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3" xfId="2" applyNumberFormat="1" applyFont="1" applyBorder="1" applyAlignment="1">
      <alignment horizontal="center"/>
    </xf>
    <xf numFmtId="9" fontId="8" fillId="0" borderId="5" xfId="3" applyFont="1" applyBorder="1" applyAlignment="1">
      <alignment horizontal="center" vertical="center"/>
    </xf>
    <xf numFmtId="9" fontId="8" fillId="0" borderId="8" xfId="3" applyFont="1" applyBorder="1" applyAlignment="1">
      <alignment horizontal="center" vertical="center"/>
    </xf>
    <xf numFmtId="9" fontId="8" fillId="0" borderId="31" xfId="3" applyFont="1" applyBorder="1" applyAlignment="1">
      <alignment horizontal="center" vertical="center"/>
    </xf>
    <xf numFmtId="9" fontId="8" fillId="0" borderId="32" xfId="3" applyFont="1" applyBorder="1" applyAlignment="1">
      <alignment horizontal="center" vertical="center"/>
    </xf>
    <xf numFmtId="9" fontId="8" fillId="0" borderId="33" xfId="3" applyFont="1" applyBorder="1" applyAlignment="1">
      <alignment horizontal="center" vertical="center"/>
    </xf>
    <xf numFmtId="9" fontId="8" fillId="0" borderId="34" xfId="3" applyFont="1" applyBorder="1" applyAlignment="1">
      <alignment horizontal="center" vertical="center"/>
    </xf>
    <xf numFmtId="9" fontId="8" fillId="0" borderId="35" xfId="3" applyFont="1" applyBorder="1" applyAlignment="1">
      <alignment horizontal="center" vertical="center"/>
    </xf>
    <xf numFmtId="9" fontId="8" fillId="0" borderId="18" xfId="3" applyFont="1" applyBorder="1" applyAlignment="1">
      <alignment horizontal="center" vertical="center"/>
    </xf>
    <xf numFmtId="9" fontId="8" fillId="0" borderId="36" xfId="3" applyFont="1" applyBorder="1" applyAlignment="1">
      <alignment horizontal="center" vertical="center"/>
    </xf>
    <xf numFmtId="9" fontId="8" fillId="0" borderId="37" xfId="3" applyFont="1" applyBorder="1" applyAlignment="1">
      <alignment horizontal="center" vertical="center"/>
    </xf>
    <xf numFmtId="9" fontId="8" fillId="0" borderId="27" xfId="3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6" fontId="8" fillId="0" borderId="12" xfId="1" applyNumberFormat="1" applyFont="1" applyBorder="1" applyAlignment="1">
      <alignment horizontal="center" vertical="center"/>
    </xf>
    <xf numFmtId="166" fontId="8" fillId="0" borderId="2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6" fontId="14" fillId="0" borderId="1" xfId="1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9" fontId="8" fillId="0" borderId="40" xfId="3" applyFont="1" applyBorder="1" applyAlignment="1">
      <alignment horizontal="center" vertical="center"/>
    </xf>
    <xf numFmtId="9" fontId="8" fillId="0" borderId="41" xfId="3" applyFont="1" applyBorder="1" applyAlignment="1">
      <alignment horizontal="center" vertical="center"/>
    </xf>
    <xf numFmtId="9" fontId="8" fillId="0" borderId="38" xfId="3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29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9" fontId="8" fillId="0" borderId="42" xfId="3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center"/>
    </xf>
    <xf numFmtId="166" fontId="4" fillId="4" borderId="19" xfId="0" applyNumberFormat="1" applyFont="1" applyFill="1" applyBorder="1" applyAlignment="1" applyProtection="1">
      <alignment horizontal="center" vertical="center"/>
      <protection locked="0"/>
    </xf>
    <xf numFmtId="166" fontId="4" fillId="4" borderId="2" xfId="0" applyNumberFormat="1" applyFont="1" applyFill="1" applyBorder="1" applyAlignment="1" applyProtection="1">
      <alignment horizontal="center" vertical="center"/>
      <protection locked="0"/>
    </xf>
    <xf numFmtId="166" fontId="4" fillId="4" borderId="28" xfId="0" applyNumberFormat="1" applyFont="1" applyFill="1" applyBorder="1" applyAlignment="1" applyProtection="1">
      <alignment horizontal="center" vertical="center"/>
      <protection locked="0"/>
    </xf>
    <xf numFmtId="166" fontId="4" fillId="4" borderId="4" xfId="0" applyNumberFormat="1" applyFont="1" applyFill="1" applyBorder="1" applyAlignment="1" applyProtection="1">
      <alignment horizontal="center" vertical="center"/>
      <protection locked="0"/>
    </xf>
    <xf numFmtId="166" fontId="4" fillId="4" borderId="3" xfId="0" applyNumberFormat="1" applyFont="1" applyFill="1" applyBorder="1" applyAlignment="1" applyProtection="1">
      <alignment horizontal="center" vertical="center"/>
      <protection locked="0"/>
    </xf>
    <xf numFmtId="166" fontId="4" fillId="4" borderId="12" xfId="0" applyNumberFormat="1" applyFont="1" applyFill="1" applyBorder="1" applyAlignment="1" applyProtection="1">
      <alignment horizontal="center" vertical="center"/>
      <protection locked="0"/>
    </xf>
    <xf numFmtId="166" fontId="4" fillId="4" borderId="12" xfId="1" applyNumberFormat="1" applyFont="1" applyFill="1" applyBorder="1" applyAlignment="1" applyProtection="1">
      <alignment horizontal="center" vertical="center"/>
      <protection locked="0"/>
    </xf>
    <xf numFmtId="166" fontId="4" fillId="4" borderId="4" xfId="1" applyNumberFormat="1" applyFont="1" applyFill="1" applyBorder="1" applyAlignment="1" applyProtection="1">
      <alignment horizontal="center" vertical="center"/>
      <protection locked="0"/>
    </xf>
    <xf numFmtId="166" fontId="4" fillId="4" borderId="3" xfId="1" applyNumberFormat="1" applyFont="1" applyFill="1" applyBorder="1" applyAlignment="1" applyProtection="1">
      <alignment horizontal="center" vertical="center"/>
      <protection locked="0"/>
    </xf>
    <xf numFmtId="166" fontId="4" fillId="4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166" fontId="0" fillId="0" borderId="16" xfId="0" applyNumberFormat="1" applyBorder="1" applyAlignment="1">
      <alignment horizontal="center"/>
    </xf>
    <xf numFmtId="166" fontId="0" fillId="0" borderId="26" xfId="0" applyNumberForma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66" fontId="0" fillId="0" borderId="6" xfId="0" applyNumberFormat="1" applyBorder="1" applyAlignment="1">
      <alignment horizontal="center"/>
    </xf>
    <xf numFmtId="166" fontId="0" fillId="0" borderId="21" xfId="0" applyNumberFormat="1" applyBorder="1" applyAlignment="1">
      <alignment horizontal="center"/>
    </xf>
    <xf numFmtId="166" fontId="0" fillId="0" borderId="7" xfId="0" applyNumberFormat="1" applyBorder="1" applyAlignment="1">
      <alignment horizontal="center"/>
    </xf>
    <xf numFmtId="166" fontId="0" fillId="0" borderId="25" xfId="0" applyNumberFormat="1" applyBorder="1" applyAlignment="1">
      <alignment horizontal="center"/>
    </xf>
    <xf numFmtId="0" fontId="0" fillId="0" borderId="0" xfId="0" applyAlignment="1">
      <alignment horizontal="left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66" fontId="0" fillId="0" borderId="17" xfId="0" applyNumberFormat="1" applyBorder="1" applyAlignment="1">
      <alignment horizontal="center"/>
    </xf>
    <xf numFmtId="166" fontId="0" fillId="0" borderId="22" xfId="0" applyNumberFormat="1" applyBorder="1" applyAlignment="1">
      <alignment horizontal="center"/>
    </xf>
    <xf numFmtId="166" fontId="2" fillId="0" borderId="5" xfId="0" applyNumberFormat="1" applyFont="1" applyBorder="1" applyAlignment="1">
      <alignment horizontal="center"/>
    </xf>
    <xf numFmtId="166" fontId="2" fillId="0" borderId="9" xfId="0" applyNumberFormat="1" applyFont="1" applyBorder="1" applyAlignment="1">
      <alignment horizontal="center"/>
    </xf>
    <xf numFmtId="167" fontId="3" fillId="0" borderId="5" xfId="0" applyNumberFormat="1" applyFont="1" applyBorder="1" applyAlignment="1">
      <alignment horizontal="center" vertical="center"/>
    </xf>
    <xf numFmtId="167" fontId="3" fillId="0" borderId="9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166" fontId="0" fillId="0" borderId="5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0" fontId="6" fillId="0" borderId="3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7" fontId="6" fillId="0" borderId="11" xfId="0" quotePrefix="1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4" borderId="5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</cellXfs>
  <cellStyles count="4">
    <cellStyle name="Migliaia" xfId="2" builtinId="3"/>
    <cellStyle name="Normale" xfId="0" builtinId="0"/>
    <cellStyle name="Percentuale" xfId="3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F6026-018B-4008-BD8B-3EF9F6894C0B}">
  <sheetPr>
    <pageSetUpPr fitToPage="1"/>
  </sheetPr>
  <dimension ref="B6:C30"/>
  <sheetViews>
    <sheetView tabSelected="1" view="pageBreakPreview" topLeftCell="A4" zoomScale="130" zoomScaleNormal="130" zoomScaleSheetLayoutView="130" workbookViewId="0">
      <selection activeCell="B10" sqref="B10"/>
    </sheetView>
  </sheetViews>
  <sheetFormatPr defaultRowHeight="15" x14ac:dyDescent="0.25"/>
  <cols>
    <col min="2" max="2" width="48.7109375" bestFit="1" customWidth="1"/>
    <col min="3" max="3" width="21.140625" customWidth="1"/>
  </cols>
  <sheetData>
    <row r="6" spans="2:3" ht="21" x14ac:dyDescent="0.35">
      <c r="B6" s="8" t="s">
        <v>44</v>
      </c>
    </row>
    <row r="7" spans="2:3" ht="21" x14ac:dyDescent="0.35">
      <c r="B7" s="8"/>
    </row>
    <row r="8" spans="2:3" x14ac:dyDescent="0.25">
      <c r="B8" s="68" t="s">
        <v>47</v>
      </c>
      <c r="C8" s="69" t="s">
        <v>48</v>
      </c>
    </row>
    <row r="9" spans="2:3" x14ac:dyDescent="0.25">
      <c r="B9" s="73" t="str">
        <f>'Tabella prestazioni'!A4</f>
        <v>Onorario per prestazioni DLL con comanda globale mensile</v>
      </c>
      <c r="C9" s="74">
        <f>'Comanda globale mensile'!R122</f>
        <v>0</v>
      </c>
    </row>
    <row r="10" spans="2:3" x14ac:dyDescent="0.25">
      <c r="B10" s="50" t="str">
        <f>'Tabella prestazioni'!A23</f>
        <v>Onorario per prestazioni a ore - Attività controllo appalti</v>
      </c>
      <c r="C10" s="51">
        <f>'Tabella prestazioni'!E35</f>
        <v>0</v>
      </c>
    </row>
    <row r="11" spans="2:3" x14ac:dyDescent="0.25">
      <c r="B11" s="50" t="str">
        <f>'Tabella prestazioni'!A37</f>
        <v>Onorario per prestazioni supplementari</v>
      </c>
      <c r="C11" s="52">
        <f>'Tabella prestazioni'!E49</f>
        <v>0</v>
      </c>
    </row>
    <row r="12" spans="2:3" x14ac:dyDescent="0.25">
      <c r="B12" s="50" t="str">
        <f>'Tabella prestazioni'!A51</f>
        <v>Supplemento per prestazioni notturne</v>
      </c>
      <c r="C12" s="52">
        <f>'Tabella prestazioni'!E63</f>
        <v>0</v>
      </c>
    </row>
    <row r="13" spans="2:3" x14ac:dyDescent="0.25">
      <c r="B13" s="50" t="str">
        <f>'Tabella prestazioni'!A65</f>
        <v>Supplemento per prestazioni festive</v>
      </c>
      <c r="C13" s="52">
        <f>'Tabella prestazioni'!E77</f>
        <v>0</v>
      </c>
    </row>
    <row r="14" spans="2:3" x14ac:dyDescent="0.25">
      <c r="B14" s="46" t="str">
        <f>'Tabella prestazioni'!A79</f>
        <v>Prestazioni di picchetto di cantiere</v>
      </c>
      <c r="C14" s="47">
        <f>'Tabella prestazioni'!E84</f>
        <v>0</v>
      </c>
    </row>
    <row r="15" spans="2:3" x14ac:dyDescent="0.25">
      <c r="B15" s="58" t="s">
        <v>42</v>
      </c>
      <c r="C15" s="48">
        <f>SUM(C9:C14)</f>
        <v>0</v>
      </c>
    </row>
    <row r="16" spans="2:3" x14ac:dyDescent="0.25">
      <c r="B16" s="53"/>
      <c r="C16" s="45"/>
    </row>
    <row r="17" spans="2:3" x14ac:dyDescent="0.25">
      <c r="B17" s="54" t="s">
        <v>41</v>
      </c>
      <c r="C17" s="55">
        <v>100000</v>
      </c>
    </row>
    <row r="18" spans="2:3" x14ac:dyDescent="0.25">
      <c r="B18" s="58" t="s">
        <v>43</v>
      </c>
      <c r="C18" s="48">
        <f>SUM(C15:C17)</f>
        <v>100000</v>
      </c>
    </row>
    <row r="19" spans="2:3" x14ac:dyDescent="0.25">
      <c r="B19" s="53"/>
      <c r="C19" s="45"/>
    </row>
    <row r="20" spans="2:3" x14ac:dyDescent="0.25">
      <c r="B20" s="54" t="s">
        <v>57</v>
      </c>
      <c r="C20" s="67">
        <f>C18*0.077</f>
        <v>7700</v>
      </c>
    </row>
    <row r="21" spans="2:3" x14ac:dyDescent="0.25">
      <c r="B21" s="59" t="s">
        <v>25</v>
      </c>
      <c r="C21" s="49">
        <f>SUM(C18:C20)</f>
        <v>107700</v>
      </c>
    </row>
    <row r="24" spans="2:3" ht="45" customHeight="1" x14ac:dyDescent="0.25">
      <c r="B24" s="136" t="s">
        <v>45</v>
      </c>
      <c r="C24" s="136"/>
    </row>
    <row r="26" spans="2:3" x14ac:dyDescent="0.25">
      <c r="B26" s="57" t="s">
        <v>46</v>
      </c>
      <c r="C26" s="56"/>
    </row>
    <row r="29" spans="2:3" x14ac:dyDescent="0.25">
      <c r="B29" s="78"/>
    </row>
    <row r="30" spans="2:3" x14ac:dyDescent="0.25">
      <c r="B30" s="78"/>
    </row>
  </sheetData>
  <sheetProtection algorithmName="SHA-512" hashValue="XwlLiJynFHnQeG+CeblhunLfKXGF/Uccmrs/gmrm2/DBble00ibEe6WwqLgvn+p2lLo3Aqmy010muy+4OirYew==" saltValue="EyitWI39+CZfcG+G4JG3Rw==" spinCount="100000" sheet="1" objects="1" scenarios="1"/>
  <mergeCells count="1">
    <mergeCell ref="B24:C2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&amp;LUSTRA
EP28 Gentilino - Lamone&amp;RConcorso DLL Principale
Tabella delle prestazioni</oddHeader>
    <oddFooter>&amp;L&amp;F&amp;R&amp;P/&amp;N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821E0-E1E6-4861-B8FB-68969BC4B78A}">
  <sheetPr codeName="Foglio2">
    <pageSetUpPr fitToPage="1"/>
  </sheetPr>
  <dimension ref="A1:G84"/>
  <sheetViews>
    <sheetView view="pageBreakPreview" zoomScaleNormal="100" zoomScaleSheetLayoutView="100" workbookViewId="0">
      <selection activeCell="C18" sqref="C18"/>
    </sheetView>
  </sheetViews>
  <sheetFormatPr defaultRowHeight="15" x14ac:dyDescent="0.25"/>
  <cols>
    <col min="1" max="1" width="40.5703125" customWidth="1"/>
    <col min="2" max="2" width="8.42578125" style="1" customWidth="1"/>
    <col min="3" max="3" width="17.140625" customWidth="1"/>
    <col min="4" max="4" width="10.42578125" bestFit="1" customWidth="1"/>
    <col min="5" max="5" width="12.7109375" bestFit="1" customWidth="1"/>
    <col min="6" max="6" width="9.140625" style="1"/>
    <col min="7" max="7" width="17.85546875" customWidth="1"/>
  </cols>
  <sheetData>
    <row r="1" spans="1:6" ht="21" x14ac:dyDescent="0.35">
      <c r="A1" s="8" t="s">
        <v>65</v>
      </c>
    </row>
    <row r="2" spans="1:6" ht="7.5" customHeight="1" x14ac:dyDescent="0.25"/>
    <row r="4" spans="1:6" ht="21" x14ac:dyDescent="0.35">
      <c r="A4" s="8" t="s">
        <v>21</v>
      </c>
      <c r="B4" s="25"/>
    </row>
    <row r="5" spans="1:6" ht="7.5" customHeight="1" x14ac:dyDescent="0.25"/>
    <row r="6" spans="1:6" x14ac:dyDescent="0.25">
      <c r="A6" t="s">
        <v>14</v>
      </c>
      <c r="B6" s="166" t="s">
        <v>29</v>
      </c>
      <c r="C6" s="166"/>
      <c r="D6" s="166"/>
    </row>
    <row r="8" spans="1:6" ht="51" customHeight="1" x14ac:dyDescent="0.25">
      <c r="A8" s="3" t="s">
        <v>37</v>
      </c>
      <c r="B8" s="5" t="s">
        <v>36</v>
      </c>
      <c r="C8" s="4" t="s">
        <v>59</v>
      </c>
      <c r="D8" s="81" t="s">
        <v>60</v>
      </c>
      <c r="E8" s="161" t="s">
        <v>20</v>
      </c>
      <c r="F8" s="162"/>
    </row>
    <row r="9" spans="1:6" x14ac:dyDescent="0.25">
      <c r="A9" s="42" t="s">
        <v>16</v>
      </c>
      <c r="B9" s="117"/>
      <c r="C9" s="117"/>
      <c r="D9" s="117"/>
      <c r="E9" s="117"/>
      <c r="F9" s="43"/>
    </row>
    <row r="10" spans="1:6" x14ac:dyDescent="0.25">
      <c r="A10" s="21" t="s">
        <v>3</v>
      </c>
      <c r="B10" s="20" t="s">
        <v>6</v>
      </c>
      <c r="C10" s="126"/>
      <c r="D10" s="123">
        <f>'Comanda globale mensile'!P36+'Comanda globale mensile'!P51+'Comanda globale mensile'!P66+'Comanda globale mensile'!P81+'Comanda globale mensile'!P96+'Comanda globale mensile'!P111</f>
        <v>55</v>
      </c>
      <c r="E10" s="142">
        <f>C10*D10</f>
        <v>0</v>
      </c>
      <c r="F10" s="143"/>
    </row>
    <row r="11" spans="1:6" x14ac:dyDescent="0.25">
      <c r="A11" s="22" t="s">
        <v>34</v>
      </c>
      <c r="B11" s="6" t="s">
        <v>7</v>
      </c>
      <c r="C11" s="127"/>
      <c r="D11" s="123">
        <f>'Comanda globale mensile'!P37+'Comanda globale mensile'!P52+'Comanda globale mensile'!P67+'Comanda globale mensile'!P82+'Comanda globale mensile'!P97+'Comanda globale mensile'!P112</f>
        <v>56.25</v>
      </c>
      <c r="E11" s="142">
        <f t="shared" ref="E11:E18" si="0">C11*D11</f>
        <v>0</v>
      </c>
      <c r="F11" s="143"/>
    </row>
    <row r="12" spans="1:6" x14ac:dyDescent="0.25">
      <c r="A12" s="23" t="s">
        <v>18</v>
      </c>
      <c r="B12" s="6" t="s">
        <v>7</v>
      </c>
      <c r="C12" s="128"/>
      <c r="D12" s="123">
        <f>'Comanda globale mensile'!P38+'Comanda globale mensile'!P53+'Comanda globale mensile'!P68+'Comanda globale mensile'!P83+'Comanda globale mensile'!P98+'Comanda globale mensile'!P113</f>
        <v>52</v>
      </c>
      <c r="E12" s="142">
        <f t="shared" si="0"/>
        <v>0</v>
      </c>
      <c r="F12" s="143"/>
    </row>
    <row r="13" spans="1:6" x14ac:dyDescent="0.25">
      <c r="A13" s="22" t="s">
        <v>70</v>
      </c>
      <c r="B13" s="6" t="s">
        <v>75</v>
      </c>
      <c r="C13" s="129"/>
      <c r="D13" s="123">
        <f>'Comanda globale mensile'!P39+'Comanda globale mensile'!P54+'Comanda globale mensile'!P69+'Comanda globale mensile'!P84+'Comanda globale mensile'!P99+'Comanda globale mensile'!P114</f>
        <v>55.7</v>
      </c>
      <c r="E13" s="142">
        <f t="shared" si="0"/>
        <v>0</v>
      </c>
      <c r="F13" s="143"/>
    </row>
    <row r="14" spans="1:6" x14ac:dyDescent="0.25">
      <c r="A14" s="22" t="s">
        <v>71</v>
      </c>
      <c r="B14" s="119" t="s">
        <v>75</v>
      </c>
      <c r="C14" s="129"/>
      <c r="D14" s="123">
        <f>'Comanda globale mensile'!P40+'Comanda globale mensile'!P55+'Comanda globale mensile'!P70+'Comanda globale mensile'!P85+'Comanda globale mensile'!P100+'Comanda globale mensile'!P115</f>
        <v>53.45</v>
      </c>
      <c r="E14" s="142">
        <f t="shared" ref="E14" si="1">C14*D14</f>
        <v>0</v>
      </c>
      <c r="F14" s="143"/>
    </row>
    <row r="15" spans="1:6" x14ac:dyDescent="0.25">
      <c r="A15" s="22" t="s">
        <v>72</v>
      </c>
      <c r="B15" s="6" t="s">
        <v>75</v>
      </c>
      <c r="C15" s="127"/>
      <c r="D15" s="123">
        <f>'Comanda globale mensile'!P41+'Comanda globale mensile'!P56+'Comanda globale mensile'!P71+'Comanda globale mensile'!P86+'Comanda globale mensile'!P101+'Comanda globale mensile'!P116</f>
        <v>49.75</v>
      </c>
      <c r="E15" s="142">
        <f t="shared" si="0"/>
        <v>0</v>
      </c>
      <c r="F15" s="143"/>
    </row>
    <row r="16" spans="1:6" x14ac:dyDescent="0.25">
      <c r="A16" s="23" t="s">
        <v>73</v>
      </c>
      <c r="B16" s="6" t="s">
        <v>75</v>
      </c>
      <c r="C16" s="129"/>
      <c r="D16" s="123">
        <f>'Comanda globale mensile'!P42+'Comanda globale mensile'!P57+'Comanda globale mensile'!P72+'Comanda globale mensile'!P87+'Comanda globale mensile'!P102+'Comanda globale mensile'!P117</f>
        <v>29</v>
      </c>
      <c r="E16" s="142">
        <f t="shared" si="0"/>
        <v>0</v>
      </c>
      <c r="F16" s="143"/>
    </row>
    <row r="17" spans="1:7" x14ac:dyDescent="0.25">
      <c r="A17" s="22" t="s">
        <v>74</v>
      </c>
      <c r="B17" s="20" t="s">
        <v>75</v>
      </c>
      <c r="C17" s="129"/>
      <c r="D17" s="123">
        <f>'Comanda globale mensile'!P43+'Comanda globale mensile'!P58+'Comanda globale mensile'!P73+'Comanda globale mensile'!P88+'Comanda globale mensile'!P103+'Comanda globale mensile'!P118</f>
        <v>29</v>
      </c>
      <c r="E17" s="142">
        <f t="shared" si="0"/>
        <v>0</v>
      </c>
      <c r="F17" s="143"/>
    </row>
    <row r="18" spans="1:7" x14ac:dyDescent="0.25">
      <c r="A18" s="24" t="s">
        <v>49</v>
      </c>
      <c r="B18" s="70" t="s">
        <v>12</v>
      </c>
      <c r="C18" s="130"/>
      <c r="D18" s="123">
        <f>'Comanda globale mensile'!P44+'Comanda globale mensile'!P59+'Comanda globale mensile'!P74+'Comanda globale mensile'!P89+'Comanda globale mensile'!P104+'Comanda globale mensile'!P119</f>
        <v>14.7</v>
      </c>
      <c r="E18" s="142">
        <f t="shared" si="0"/>
        <v>0</v>
      </c>
      <c r="F18" s="143"/>
    </row>
    <row r="19" spans="1:7" x14ac:dyDescent="0.25">
      <c r="D19" s="40">
        <f>SUM(D10:D18)</f>
        <v>394.84999999999997</v>
      </c>
      <c r="E19" s="167">
        <f>SUM(E10:F18)</f>
        <v>0</v>
      </c>
      <c r="F19" s="168"/>
      <c r="G19" s="36"/>
    </row>
    <row r="20" spans="1:7" x14ac:dyDescent="0.25">
      <c r="D20" s="118"/>
      <c r="E20" s="7"/>
      <c r="F20" s="37"/>
      <c r="G20" s="36"/>
    </row>
    <row r="21" spans="1:7" s="66" customFormat="1" x14ac:dyDescent="0.25">
      <c r="A21" s="60" t="s">
        <v>32</v>
      </c>
      <c r="B21" s="61" t="s">
        <v>33</v>
      </c>
      <c r="C21" s="62"/>
      <c r="D21" s="62"/>
      <c r="E21" s="63"/>
      <c r="F21" s="64"/>
      <c r="G21" s="65"/>
    </row>
    <row r="23" spans="1:7" ht="21" x14ac:dyDescent="0.35">
      <c r="A23" s="165" t="s">
        <v>22</v>
      </c>
      <c r="B23" s="165"/>
      <c r="C23" s="165"/>
      <c r="D23" s="165"/>
    </row>
    <row r="24" spans="1:7" ht="7.5" customHeight="1" x14ac:dyDescent="0.25"/>
    <row r="25" spans="1:7" x14ac:dyDescent="0.25">
      <c r="A25" t="s">
        <v>14</v>
      </c>
      <c r="B25" s="150" t="s">
        <v>30</v>
      </c>
      <c r="C25" s="150"/>
      <c r="D25" s="150"/>
    </row>
    <row r="27" spans="1:7" ht="25.5" x14ac:dyDescent="0.25">
      <c r="A27" s="163" t="s">
        <v>35</v>
      </c>
      <c r="B27" s="164"/>
      <c r="C27" s="81" t="s">
        <v>58</v>
      </c>
      <c r="D27" s="81" t="s">
        <v>23</v>
      </c>
      <c r="E27" s="161" t="s">
        <v>15</v>
      </c>
      <c r="F27" s="162"/>
    </row>
    <row r="28" spans="1:7" x14ac:dyDescent="0.25">
      <c r="A28" s="137" t="s">
        <v>16</v>
      </c>
      <c r="B28" s="138"/>
      <c r="C28" s="138"/>
      <c r="D28" s="138"/>
      <c r="E28" s="138"/>
      <c r="F28" s="139"/>
    </row>
    <row r="29" spans="1:7" x14ac:dyDescent="0.25">
      <c r="A29" s="140" t="s">
        <v>6</v>
      </c>
      <c r="B29" s="141"/>
      <c r="C29" s="131"/>
      <c r="D29" s="79">
        <v>700</v>
      </c>
      <c r="E29" s="142">
        <f t="shared" ref="E29:E34" si="2">D29*C29</f>
        <v>0</v>
      </c>
      <c r="F29" s="143"/>
    </row>
    <row r="30" spans="1:7" x14ac:dyDescent="0.25">
      <c r="A30" s="144" t="s">
        <v>7</v>
      </c>
      <c r="B30" s="145"/>
      <c r="C30" s="129"/>
      <c r="D30" s="26">
        <v>1200</v>
      </c>
      <c r="E30" s="146">
        <f t="shared" si="2"/>
        <v>0</v>
      </c>
      <c r="F30" s="147"/>
    </row>
    <row r="31" spans="1:7" x14ac:dyDescent="0.25">
      <c r="A31" s="144" t="s">
        <v>8</v>
      </c>
      <c r="B31" s="145"/>
      <c r="C31" s="129"/>
      <c r="D31" s="26">
        <v>500</v>
      </c>
      <c r="E31" s="148">
        <f t="shared" si="2"/>
        <v>0</v>
      </c>
      <c r="F31" s="149"/>
    </row>
    <row r="32" spans="1:7" x14ac:dyDescent="0.25">
      <c r="A32" s="144" t="s">
        <v>11</v>
      </c>
      <c r="B32" s="145"/>
      <c r="C32" s="129"/>
      <c r="D32" s="26">
        <v>500</v>
      </c>
      <c r="E32" s="146">
        <f t="shared" si="2"/>
        <v>0</v>
      </c>
      <c r="F32" s="147"/>
    </row>
    <row r="33" spans="1:6" x14ac:dyDescent="0.25">
      <c r="A33" s="144" t="s">
        <v>12</v>
      </c>
      <c r="B33" s="145"/>
      <c r="C33" s="129"/>
      <c r="D33" s="26">
        <v>50</v>
      </c>
      <c r="E33" s="148">
        <f t="shared" si="2"/>
        <v>0</v>
      </c>
      <c r="F33" s="149"/>
    </row>
    <row r="34" spans="1:6" x14ac:dyDescent="0.25">
      <c r="A34" s="151" t="s">
        <v>13</v>
      </c>
      <c r="B34" s="152"/>
      <c r="C34" s="130"/>
      <c r="D34" s="2">
        <v>50</v>
      </c>
      <c r="E34" s="153">
        <f t="shared" si="2"/>
        <v>0</v>
      </c>
      <c r="F34" s="154"/>
    </row>
    <row r="35" spans="1:6" x14ac:dyDescent="0.25">
      <c r="D35" s="40">
        <f>SUM(D29:D34)</f>
        <v>3000</v>
      </c>
      <c r="E35" s="155">
        <f>SUM(E29:E34)</f>
        <v>0</v>
      </c>
      <c r="F35" s="156"/>
    </row>
    <row r="36" spans="1:6" x14ac:dyDescent="0.25">
      <c r="D36" s="118"/>
      <c r="E36" s="125"/>
      <c r="F36" s="125"/>
    </row>
    <row r="37" spans="1:6" ht="21" x14ac:dyDescent="0.35">
      <c r="A37" s="165" t="s">
        <v>24</v>
      </c>
      <c r="B37" s="165"/>
      <c r="C37" s="165"/>
    </row>
    <row r="38" spans="1:6" ht="7.5" customHeight="1" x14ac:dyDescent="0.25"/>
    <row r="39" spans="1:6" x14ac:dyDescent="0.25">
      <c r="A39" t="s">
        <v>14</v>
      </c>
      <c r="B39" s="150" t="s">
        <v>31</v>
      </c>
      <c r="C39" s="150"/>
      <c r="D39" s="150"/>
    </row>
    <row r="41" spans="1:6" ht="25.5" x14ac:dyDescent="0.25">
      <c r="A41" s="163" t="s">
        <v>35</v>
      </c>
      <c r="B41" s="164"/>
      <c r="C41" s="81" t="s">
        <v>58</v>
      </c>
      <c r="D41" s="81" t="s">
        <v>23</v>
      </c>
      <c r="E41" s="161" t="s">
        <v>15</v>
      </c>
      <c r="F41" s="162"/>
    </row>
    <row r="42" spans="1:6" x14ac:dyDescent="0.25">
      <c r="A42" s="137" t="s">
        <v>16</v>
      </c>
      <c r="B42" s="138"/>
      <c r="C42" s="138"/>
      <c r="D42" s="138"/>
      <c r="E42" s="138"/>
      <c r="F42" s="139"/>
    </row>
    <row r="43" spans="1:6" x14ac:dyDescent="0.25">
      <c r="A43" s="140" t="s">
        <v>6</v>
      </c>
      <c r="B43" s="141"/>
      <c r="C43" s="131"/>
      <c r="D43" s="79">
        <v>1000</v>
      </c>
      <c r="E43" s="142">
        <f t="shared" ref="E43:E48" si="3">D43*C43</f>
        <v>0</v>
      </c>
      <c r="F43" s="143"/>
    </row>
    <row r="44" spans="1:6" x14ac:dyDescent="0.25">
      <c r="A44" s="144" t="s">
        <v>7</v>
      </c>
      <c r="B44" s="145"/>
      <c r="C44" s="129"/>
      <c r="D44" s="26">
        <v>2500</v>
      </c>
      <c r="E44" s="146">
        <f t="shared" si="3"/>
        <v>0</v>
      </c>
      <c r="F44" s="147"/>
    </row>
    <row r="45" spans="1:6" x14ac:dyDescent="0.25">
      <c r="A45" s="144" t="s">
        <v>8</v>
      </c>
      <c r="B45" s="145"/>
      <c r="C45" s="129"/>
      <c r="D45" s="26">
        <v>1500</v>
      </c>
      <c r="E45" s="148">
        <f t="shared" si="3"/>
        <v>0</v>
      </c>
      <c r="F45" s="149"/>
    </row>
    <row r="46" spans="1:6" x14ac:dyDescent="0.25">
      <c r="A46" s="144" t="s">
        <v>11</v>
      </c>
      <c r="B46" s="145"/>
      <c r="C46" s="129"/>
      <c r="D46" s="26">
        <v>1500</v>
      </c>
      <c r="E46" s="146">
        <f t="shared" si="3"/>
        <v>0</v>
      </c>
      <c r="F46" s="147"/>
    </row>
    <row r="47" spans="1:6" x14ac:dyDescent="0.25">
      <c r="A47" s="144" t="s">
        <v>12</v>
      </c>
      <c r="B47" s="145"/>
      <c r="C47" s="129"/>
      <c r="D47" s="26">
        <v>400</v>
      </c>
      <c r="E47" s="148">
        <f t="shared" si="3"/>
        <v>0</v>
      </c>
      <c r="F47" s="149"/>
    </row>
    <row r="48" spans="1:6" x14ac:dyDescent="0.25">
      <c r="A48" s="151" t="s">
        <v>13</v>
      </c>
      <c r="B48" s="152"/>
      <c r="C48" s="130"/>
      <c r="D48" s="2">
        <v>100</v>
      </c>
      <c r="E48" s="153">
        <f t="shared" si="3"/>
        <v>0</v>
      </c>
      <c r="F48" s="154"/>
    </row>
    <row r="49" spans="1:7" x14ac:dyDescent="0.25">
      <c r="D49" s="40">
        <f>SUM(D43:D48)</f>
        <v>7000</v>
      </c>
      <c r="E49" s="155">
        <f>SUM(E43:E48)</f>
        <v>0</v>
      </c>
      <c r="F49" s="156"/>
    </row>
    <row r="51" spans="1:7" ht="21" x14ac:dyDescent="0.35">
      <c r="A51" s="8" t="s">
        <v>39</v>
      </c>
      <c r="B51" s="25"/>
    </row>
    <row r="52" spans="1:7" ht="7.5" customHeight="1" x14ac:dyDescent="0.25"/>
    <row r="53" spans="1:7" x14ac:dyDescent="0.25">
      <c r="A53" t="s">
        <v>14</v>
      </c>
      <c r="B53" s="150" t="s">
        <v>68</v>
      </c>
      <c r="C53" s="150"/>
      <c r="D53" s="150"/>
    </row>
    <row r="55" spans="1:7" ht="25.5" x14ac:dyDescent="0.25">
      <c r="A55" s="159" t="s">
        <v>35</v>
      </c>
      <c r="B55" s="160"/>
      <c r="C55" s="5" t="s">
        <v>66</v>
      </c>
      <c r="D55" s="4" t="s">
        <v>23</v>
      </c>
      <c r="E55" s="161" t="s">
        <v>15</v>
      </c>
      <c r="F55" s="162"/>
      <c r="G55" s="44"/>
    </row>
    <row r="56" spans="1:7" x14ac:dyDescent="0.25">
      <c r="A56" s="137" t="s">
        <v>53</v>
      </c>
      <c r="B56" s="138"/>
      <c r="C56" s="138"/>
      <c r="D56" s="138"/>
      <c r="E56" s="138"/>
      <c r="F56" s="138"/>
      <c r="G56" s="80"/>
    </row>
    <row r="57" spans="1:7" x14ac:dyDescent="0.25">
      <c r="A57" s="140" t="s">
        <v>6</v>
      </c>
      <c r="B57" s="141"/>
      <c r="C57" s="132"/>
      <c r="D57" s="79">
        <v>600</v>
      </c>
      <c r="E57" s="142">
        <f t="shared" ref="E57:E62" si="4">C57*D57</f>
        <v>0</v>
      </c>
      <c r="F57" s="143"/>
    </row>
    <row r="58" spans="1:7" x14ac:dyDescent="0.25">
      <c r="A58" s="144" t="s">
        <v>7</v>
      </c>
      <c r="B58" s="145"/>
      <c r="C58" s="133"/>
      <c r="D58" s="26">
        <v>1000</v>
      </c>
      <c r="E58" s="146">
        <f t="shared" si="4"/>
        <v>0</v>
      </c>
      <c r="F58" s="147"/>
    </row>
    <row r="59" spans="1:7" x14ac:dyDescent="0.25">
      <c r="A59" s="144" t="s">
        <v>8</v>
      </c>
      <c r="B59" s="145"/>
      <c r="C59" s="133"/>
      <c r="D59" s="26">
        <v>1000</v>
      </c>
      <c r="E59" s="148">
        <f t="shared" si="4"/>
        <v>0</v>
      </c>
      <c r="F59" s="149"/>
    </row>
    <row r="60" spans="1:7" x14ac:dyDescent="0.25">
      <c r="A60" s="144" t="s">
        <v>11</v>
      </c>
      <c r="B60" s="145"/>
      <c r="C60" s="133"/>
      <c r="D60" s="26">
        <v>500</v>
      </c>
      <c r="E60" s="146">
        <f t="shared" si="4"/>
        <v>0</v>
      </c>
      <c r="F60" s="147"/>
    </row>
    <row r="61" spans="1:7" x14ac:dyDescent="0.25">
      <c r="A61" s="144" t="s">
        <v>12</v>
      </c>
      <c r="B61" s="145"/>
      <c r="C61" s="133"/>
      <c r="D61" s="26">
        <v>50</v>
      </c>
      <c r="E61" s="148">
        <f t="shared" si="4"/>
        <v>0</v>
      </c>
      <c r="F61" s="149"/>
    </row>
    <row r="62" spans="1:7" x14ac:dyDescent="0.25">
      <c r="A62" s="151" t="s">
        <v>13</v>
      </c>
      <c r="B62" s="152"/>
      <c r="C62" s="134"/>
      <c r="D62" s="2">
        <v>50</v>
      </c>
      <c r="E62" s="153">
        <f t="shared" si="4"/>
        <v>0</v>
      </c>
      <c r="F62" s="154"/>
    </row>
    <row r="63" spans="1:7" x14ac:dyDescent="0.25">
      <c r="D63" s="40">
        <f>SUM(D57:D62)</f>
        <v>3200</v>
      </c>
      <c r="E63" s="155">
        <f>SUM(E57:E62)</f>
        <v>0</v>
      </c>
      <c r="F63" s="156"/>
    </row>
    <row r="65" spans="1:7" ht="21" x14ac:dyDescent="0.35">
      <c r="A65" s="8" t="s">
        <v>40</v>
      </c>
      <c r="B65" s="25"/>
    </row>
    <row r="66" spans="1:7" ht="7.5" customHeight="1" x14ac:dyDescent="0.25"/>
    <row r="67" spans="1:7" x14ac:dyDescent="0.25">
      <c r="A67" t="s">
        <v>14</v>
      </c>
      <c r="B67" s="150" t="s">
        <v>67</v>
      </c>
      <c r="C67" s="150"/>
      <c r="D67" s="150"/>
    </row>
    <row r="69" spans="1:7" ht="25.5" x14ac:dyDescent="0.25">
      <c r="A69" s="159" t="s">
        <v>35</v>
      </c>
      <c r="B69" s="160"/>
      <c r="C69" s="5" t="s">
        <v>66</v>
      </c>
      <c r="D69" s="4" t="s">
        <v>23</v>
      </c>
      <c r="E69" s="161" t="s">
        <v>15</v>
      </c>
      <c r="F69" s="162"/>
      <c r="G69" s="44"/>
    </row>
    <row r="70" spans="1:7" x14ac:dyDescent="0.25">
      <c r="A70" s="137" t="s">
        <v>52</v>
      </c>
      <c r="B70" s="138"/>
      <c r="C70" s="138"/>
      <c r="D70" s="138"/>
      <c r="E70" s="138"/>
      <c r="F70" s="139"/>
    </row>
    <row r="71" spans="1:7" x14ac:dyDescent="0.25">
      <c r="A71" s="140" t="s">
        <v>6</v>
      </c>
      <c r="B71" s="141"/>
      <c r="C71" s="132"/>
      <c r="D71" s="79">
        <v>600</v>
      </c>
      <c r="E71" s="142">
        <f t="shared" ref="E71:E76" si="5">C71*D71</f>
        <v>0</v>
      </c>
      <c r="F71" s="143"/>
    </row>
    <row r="72" spans="1:7" x14ac:dyDescent="0.25">
      <c r="A72" s="144" t="s">
        <v>7</v>
      </c>
      <c r="B72" s="145"/>
      <c r="C72" s="133"/>
      <c r="D72" s="26">
        <v>1000</v>
      </c>
      <c r="E72" s="146">
        <f t="shared" si="5"/>
        <v>0</v>
      </c>
      <c r="F72" s="147"/>
    </row>
    <row r="73" spans="1:7" x14ac:dyDescent="0.25">
      <c r="A73" s="144" t="s">
        <v>8</v>
      </c>
      <c r="B73" s="145"/>
      <c r="C73" s="133"/>
      <c r="D73" s="26">
        <v>1000</v>
      </c>
      <c r="E73" s="148">
        <f t="shared" si="5"/>
        <v>0</v>
      </c>
      <c r="F73" s="149"/>
    </row>
    <row r="74" spans="1:7" x14ac:dyDescent="0.25">
      <c r="A74" s="144" t="s">
        <v>11</v>
      </c>
      <c r="B74" s="145"/>
      <c r="C74" s="133"/>
      <c r="D74" s="26">
        <v>500</v>
      </c>
      <c r="E74" s="146">
        <f t="shared" si="5"/>
        <v>0</v>
      </c>
      <c r="F74" s="147"/>
    </row>
    <row r="75" spans="1:7" x14ac:dyDescent="0.25">
      <c r="A75" s="144" t="s">
        <v>12</v>
      </c>
      <c r="B75" s="145"/>
      <c r="C75" s="133"/>
      <c r="D75" s="26">
        <v>50</v>
      </c>
      <c r="E75" s="148">
        <f t="shared" si="5"/>
        <v>0</v>
      </c>
      <c r="F75" s="149"/>
    </row>
    <row r="76" spans="1:7" x14ac:dyDescent="0.25">
      <c r="A76" s="151" t="s">
        <v>13</v>
      </c>
      <c r="B76" s="152"/>
      <c r="C76" s="134"/>
      <c r="D76" s="2">
        <v>50</v>
      </c>
      <c r="E76" s="153">
        <f t="shared" si="5"/>
        <v>0</v>
      </c>
      <c r="F76" s="154"/>
    </row>
    <row r="77" spans="1:7" x14ac:dyDescent="0.25">
      <c r="D77" s="40">
        <f>SUM(D71:D76)</f>
        <v>3200</v>
      </c>
      <c r="E77" s="155">
        <f>SUM(E71:E76)</f>
        <v>0</v>
      </c>
      <c r="F77" s="156"/>
    </row>
    <row r="79" spans="1:7" ht="21" x14ac:dyDescent="0.35">
      <c r="A79" s="8" t="s">
        <v>50</v>
      </c>
      <c r="B79" s="25"/>
    </row>
    <row r="80" spans="1:7" ht="7.5" customHeight="1" x14ac:dyDescent="0.25"/>
    <row r="81" spans="1:7" x14ac:dyDescent="0.25">
      <c r="A81" t="s">
        <v>14</v>
      </c>
      <c r="B81" s="150" t="s">
        <v>51</v>
      </c>
      <c r="C81" s="150"/>
      <c r="D81" s="150"/>
    </row>
    <row r="83" spans="1:7" ht="25.5" x14ac:dyDescent="0.25">
      <c r="A83" s="159" t="s">
        <v>35</v>
      </c>
      <c r="B83" s="160"/>
      <c r="C83" s="5" t="s">
        <v>56</v>
      </c>
      <c r="D83" s="4" t="s">
        <v>55</v>
      </c>
      <c r="E83" s="161" t="s">
        <v>15</v>
      </c>
      <c r="F83" s="162"/>
      <c r="G83" s="44"/>
    </row>
    <row r="84" spans="1:7" x14ac:dyDescent="0.25">
      <c r="A84" s="42" t="s">
        <v>54</v>
      </c>
      <c r="B84" s="43"/>
      <c r="C84" s="135"/>
      <c r="D84" s="40">
        <v>250</v>
      </c>
      <c r="E84" s="157">
        <f>C84*D84</f>
        <v>0</v>
      </c>
      <c r="F84" s="158"/>
    </row>
  </sheetData>
  <sheetProtection algorithmName="SHA-512" hashValue="zIQaWQn+QzTVy7inggIqxR9K410hsLtj+c3VGWGcpte/rVD/foDg/Gj4icU9rLjGcMESNv7pxKc1eKOCOhN8/g==" saltValue="OHUMIKCTyZBCMWd0VIgNBA==" spinCount="100000" sheet="1" objects="1" scenarios="1"/>
  <mergeCells count="86">
    <mergeCell ref="E49:F49"/>
    <mergeCell ref="A42:F42"/>
    <mergeCell ref="E27:F27"/>
    <mergeCell ref="A28:F28"/>
    <mergeCell ref="E29:F29"/>
    <mergeCell ref="E30:F30"/>
    <mergeCell ref="E31:F31"/>
    <mergeCell ref="E32:F32"/>
    <mergeCell ref="E33:F33"/>
    <mergeCell ref="E34:F34"/>
    <mergeCell ref="E35:F35"/>
    <mergeCell ref="E41:F41"/>
    <mergeCell ref="E43:F43"/>
    <mergeCell ref="E44:F44"/>
    <mergeCell ref="A47:B47"/>
    <mergeCell ref="B6:D6"/>
    <mergeCell ref="A34:B34"/>
    <mergeCell ref="E19:F19"/>
    <mergeCell ref="E8:F8"/>
    <mergeCell ref="E10:F10"/>
    <mergeCell ref="E11:F11"/>
    <mergeCell ref="E12:F12"/>
    <mergeCell ref="B25:D25"/>
    <mergeCell ref="E13:F13"/>
    <mergeCell ref="E15:F15"/>
    <mergeCell ref="E16:F16"/>
    <mergeCell ref="E17:F17"/>
    <mergeCell ref="E18:F18"/>
    <mergeCell ref="A23:D23"/>
    <mergeCell ref="A32:B32"/>
    <mergeCell ref="E14:F14"/>
    <mergeCell ref="A27:B27"/>
    <mergeCell ref="A29:B29"/>
    <mergeCell ref="A30:B30"/>
    <mergeCell ref="A31:B31"/>
    <mergeCell ref="A37:C37"/>
    <mergeCell ref="E48:F48"/>
    <mergeCell ref="A41:B41"/>
    <mergeCell ref="A43:B43"/>
    <mergeCell ref="A44:B44"/>
    <mergeCell ref="A33:B33"/>
    <mergeCell ref="E46:F46"/>
    <mergeCell ref="E47:F47"/>
    <mergeCell ref="A48:B48"/>
    <mergeCell ref="B39:D39"/>
    <mergeCell ref="A45:B45"/>
    <mergeCell ref="E45:F45"/>
    <mergeCell ref="A46:B46"/>
    <mergeCell ref="A61:B61"/>
    <mergeCell ref="A62:B62"/>
    <mergeCell ref="E55:F55"/>
    <mergeCell ref="E57:F57"/>
    <mergeCell ref="B53:D53"/>
    <mergeCell ref="A55:B55"/>
    <mergeCell ref="A57:B57"/>
    <mergeCell ref="E84:F84"/>
    <mergeCell ref="A83:B83"/>
    <mergeCell ref="E83:F83"/>
    <mergeCell ref="E63:F63"/>
    <mergeCell ref="A56:F56"/>
    <mergeCell ref="B67:D67"/>
    <mergeCell ref="A69:B69"/>
    <mergeCell ref="E69:F69"/>
    <mergeCell ref="E58:F58"/>
    <mergeCell ref="E59:F59"/>
    <mergeCell ref="E60:F60"/>
    <mergeCell ref="E61:F61"/>
    <mergeCell ref="E62:F62"/>
    <mergeCell ref="A58:B58"/>
    <mergeCell ref="A59:B59"/>
    <mergeCell ref="A60:B60"/>
    <mergeCell ref="A73:B73"/>
    <mergeCell ref="E73:F73"/>
    <mergeCell ref="A74:B74"/>
    <mergeCell ref="E74:F74"/>
    <mergeCell ref="B81:D81"/>
    <mergeCell ref="A75:B75"/>
    <mergeCell ref="E75:F75"/>
    <mergeCell ref="A76:B76"/>
    <mergeCell ref="E76:F76"/>
    <mergeCell ref="E77:F77"/>
    <mergeCell ref="A70:F70"/>
    <mergeCell ref="A71:B71"/>
    <mergeCell ref="E71:F71"/>
    <mergeCell ref="A72:B72"/>
    <mergeCell ref="E72:F7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  <headerFooter>
    <oddHeader>&amp;LUSTRA
EP28 Gentilino - Lamone&amp;RConcorso DLL Principale
Tabella delle prestazioni</oddHeader>
    <oddFooter>&amp;L&amp;8&amp;F/&amp;A&amp;R&amp;D</oddFooter>
  </headerFooter>
  <rowBreaks count="1" manualBreakCount="1">
    <brk id="3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01CA1-F4F6-46E1-9984-A9915E4E3025}">
  <sheetPr codeName="Foglio3">
    <pageSetUpPr fitToPage="1"/>
  </sheetPr>
  <dimension ref="A1:R122"/>
  <sheetViews>
    <sheetView view="pageBreakPreview" topLeftCell="A68" zoomScale="160" zoomScaleNormal="145" zoomScaleSheetLayoutView="160" workbookViewId="0">
      <selection activeCell="K75" sqref="K75"/>
    </sheetView>
  </sheetViews>
  <sheetFormatPr defaultRowHeight="11.25" x14ac:dyDescent="0.2"/>
  <cols>
    <col min="1" max="1" width="22" style="9" customWidth="1"/>
    <col min="2" max="2" width="4.42578125" style="10" bestFit="1" customWidth="1"/>
    <col min="3" max="14" width="5.7109375" style="9" customWidth="1"/>
    <col min="15" max="16" width="6" style="30" customWidth="1"/>
    <col min="17" max="17" width="11.7109375" style="30" bestFit="1" customWidth="1"/>
    <col min="18" max="18" width="13.5703125" style="30" bestFit="1" customWidth="1"/>
    <col min="19" max="20" width="0" style="9" hidden="1" customWidth="1"/>
    <col min="21" max="16384" width="9.140625" style="9"/>
  </cols>
  <sheetData>
    <row r="1" spans="1:18" hidden="1" x14ac:dyDescent="0.2"/>
    <row r="2" spans="1:18" hidden="1" x14ac:dyDescent="0.2">
      <c r="A2" s="15"/>
      <c r="B2" s="16"/>
      <c r="C2" s="83">
        <v>43739</v>
      </c>
      <c r="D2" s="83">
        <v>43770</v>
      </c>
      <c r="E2" s="83">
        <v>43800</v>
      </c>
      <c r="F2" s="83">
        <v>43831</v>
      </c>
      <c r="G2" s="83">
        <v>43862</v>
      </c>
      <c r="H2" s="83">
        <v>43891</v>
      </c>
      <c r="I2" s="178" t="s">
        <v>25</v>
      </c>
      <c r="J2" s="181" t="s">
        <v>9</v>
      </c>
    </row>
    <row r="3" spans="1:18" hidden="1" x14ac:dyDescent="0.2">
      <c r="A3" s="172" t="s">
        <v>0</v>
      </c>
      <c r="B3" s="173"/>
      <c r="C3" s="174"/>
      <c r="D3" s="175"/>
      <c r="E3" s="175"/>
      <c r="F3" s="175"/>
      <c r="G3" s="175"/>
      <c r="H3" s="175"/>
      <c r="I3" s="179"/>
      <c r="J3" s="182"/>
    </row>
    <row r="4" spans="1:18" hidden="1" x14ac:dyDescent="0.2">
      <c r="A4" s="19"/>
      <c r="B4" s="19" t="s">
        <v>5</v>
      </c>
      <c r="C4" s="19" t="s">
        <v>9</v>
      </c>
      <c r="D4" s="19" t="s">
        <v>9</v>
      </c>
      <c r="E4" s="19" t="s">
        <v>9</v>
      </c>
      <c r="F4" s="19" t="s">
        <v>9</v>
      </c>
      <c r="G4" s="19" t="s">
        <v>9</v>
      </c>
      <c r="H4" s="19" t="s">
        <v>9</v>
      </c>
      <c r="I4" s="180"/>
      <c r="J4" s="183"/>
    </row>
    <row r="5" spans="1:18" hidden="1" x14ac:dyDescent="0.2">
      <c r="A5" s="17" t="s">
        <v>3</v>
      </c>
      <c r="B5" s="18" t="s">
        <v>6</v>
      </c>
      <c r="C5" s="17"/>
      <c r="D5" s="17"/>
      <c r="E5" s="17"/>
      <c r="F5" s="17"/>
      <c r="G5" s="17"/>
      <c r="H5" s="17"/>
      <c r="I5" s="86" t="e">
        <f>#REF!+#REF!+#REF!+#REF!+#REF!+#REF!</f>
        <v>#REF!</v>
      </c>
      <c r="J5" s="87">
        <f t="shared" ref="J5:J12" si="0">C5+D5+E5+F5+G5+H5</f>
        <v>0</v>
      </c>
    </row>
    <row r="6" spans="1:18" hidden="1" x14ac:dyDescent="0.2">
      <c r="A6" s="11" t="s">
        <v>4</v>
      </c>
      <c r="B6" s="12" t="s">
        <v>7</v>
      </c>
      <c r="C6" s="11"/>
      <c r="D6" s="11"/>
      <c r="E6" s="11"/>
      <c r="F6" s="11"/>
      <c r="G6" s="11"/>
      <c r="H6" s="11"/>
      <c r="I6" s="86" t="e">
        <f>#REF!+#REF!+#REF!+#REF!+#REF!+#REF!</f>
        <v>#REF!</v>
      </c>
      <c r="J6" s="87">
        <f t="shared" si="0"/>
        <v>0</v>
      </c>
    </row>
    <row r="7" spans="1:18" hidden="1" x14ac:dyDescent="0.2">
      <c r="A7" s="11" t="s">
        <v>17</v>
      </c>
      <c r="B7" s="12" t="s">
        <v>7</v>
      </c>
      <c r="C7" s="11"/>
      <c r="D7" s="11"/>
      <c r="E7" s="11"/>
      <c r="F7" s="11"/>
      <c r="G7" s="11"/>
      <c r="H7" s="11"/>
      <c r="I7" s="86" t="e">
        <f>#REF!+#REF!+#REF!+#REF!+#REF!+#REF!</f>
        <v>#REF!</v>
      </c>
      <c r="J7" s="87">
        <f t="shared" si="0"/>
        <v>0</v>
      </c>
    </row>
    <row r="8" spans="1:18" hidden="1" x14ac:dyDescent="0.2">
      <c r="A8" s="11" t="s">
        <v>19</v>
      </c>
      <c r="B8" s="12" t="s">
        <v>7</v>
      </c>
      <c r="C8" s="11"/>
      <c r="D8" s="11"/>
      <c r="E8" s="11"/>
      <c r="F8" s="11"/>
      <c r="G8" s="11"/>
      <c r="H8" s="11"/>
      <c r="I8" s="86" t="e">
        <f>#REF!+#REF!+#REF!+#REF!+#REF!+#REF!</f>
        <v>#REF!</v>
      </c>
      <c r="J8" s="87">
        <f t="shared" si="0"/>
        <v>0</v>
      </c>
    </row>
    <row r="9" spans="1:18" hidden="1" x14ac:dyDescent="0.2">
      <c r="A9" s="11" t="s">
        <v>27</v>
      </c>
      <c r="B9" s="12" t="s">
        <v>8</v>
      </c>
      <c r="C9" s="11"/>
      <c r="D9" s="11"/>
      <c r="E9" s="11"/>
      <c r="F9" s="11"/>
      <c r="G9" s="11"/>
      <c r="H9" s="11"/>
      <c r="I9" s="86" t="e">
        <f>#REF!+#REF!+#REF!+#REF!+#REF!+#REF!</f>
        <v>#REF!</v>
      </c>
      <c r="J9" s="87">
        <f t="shared" si="0"/>
        <v>0</v>
      </c>
    </row>
    <row r="10" spans="1:18" hidden="1" x14ac:dyDescent="0.2">
      <c r="A10" s="11" t="s">
        <v>27</v>
      </c>
      <c r="B10" s="12" t="s">
        <v>8</v>
      </c>
      <c r="C10" s="11"/>
      <c r="D10" s="11"/>
      <c r="E10" s="11"/>
      <c r="F10" s="11"/>
      <c r="G10" s="11"/>
      <c r="H10" s="11"/>
      <c r="I10" s="86" t="e">
        <f>#REF!+#REF!+#REF!+#REF!+#REF!+#REF!</f>
        <v>#REF!</v>
      </c>
      <c r="J10" s="87">
        <f t="shared" si="0"/>
        <v>0</v>
      </c>
    </row>
    <row r="11" spans="1:18" hidden="1" x14ac:dyDescent="0.2">
      <c r="A11" s="11" t="s">
        <v>28</v>
      </c>
      <c r="B11" s="12" t="s">
        <v>8</v>
      </c>
      <c r="C11" s="11"/>
      <c r="D11" s="11"/>
      <c r="E11" s="11"/>
      <c r="F11" s="11"/>
      <c r="G11" s="11"/>
      <c r="H11" s="11"/>
      <c r="I11" s="86" t="e">
        <f>#REF!+#REF!+#REF!+#REF!+#REF!+#REF!</f>
        <v>#REF!</v>
      </c>
      <c r="J11" s="87">
        <f t="shared" si="0"/>
        <v>0</v>
      </c>
    </row>
    <row r="12" spans="1:18" hidden="1" x14ac:dyDescent="0.2">
      <c r="A12" s="13" t="s">
        <v>28</v>
      </c>
      <c r="B12" s="14" t="s">
        <v>8</v>
      </c>
      <c r="C12" s="13"/>
      <c r="D12" s="13"/>
      <c r="E12" s="13"/>
      <c r="F12" s="13"/>
      <c r="G12" s="13"/>
      <c r="H12" s="13"/>
      <c r="I12" s="90" t="e">
        <f>#REF!+#REF!+#REF!+#REF!+#REF!+#REF!</f>
        <v>#REF!</v>
      </c>
      <c r="J12" s="91">
        <f t="shared" si="0"/>
        <v>0</v>
      </c>
    </row>
    <row r="13" spans="1:18" hidden="1" x14ac:dyDescent="0.2">
      <c r="I13" s="92" t="e">
        <f>SUM(I5:I12)</f>
        <v>#REF!</v>
      </c>
      <c r="J13" s="93">
        <f>SUM(J5:J12)</f>
        <v>0</v>
      </c>
    </row>
    <row r="14" spans="1:18" hidden="1" x14ac:dyDescent="0.2">
      <c r="I14" s="27"/>
      <c r="J14" s="35"/>
    </row>
    <row r="15" spans="1:18" hidden="1" x14ac:dyDescent="0.2"/>
    <row r="16" spans="1:18" hidden="1" x14ac:dyDescent="0.2">
      <c r="A16" s="15"/>
      <c r="B16" s="16"/>
      <c r="C16" s="83">
        <v>43831</v>
      </c>
      <c r="D16" s="83">
        <v>43862</v>
      </c>
      <c r="E16" s="83">
        <v>43891</v>
      </c>
      <c r="F16" s="83">
        <v>43922</v>
      </c>
      <c r="G16" s="83">
        <v>43952</v>
      </c>
      <c r="H16" s="83">
        <v>43983</v>
      </c>
      <c r="I16" s="83">
        <v>44013</v>
      </c>
      <c r="J16" s="83">
        <v>44044</v>
      </c>
      <c r="K16" s="83">
        <v>44075</v>
      </c>
      <c r="L16" s="83">
        <v>44105</v>
      </c>
      <c r="M16" s="83">
        <v>44136</v>
      </c>
      <c r="N16" s="83">
        <v>44166</v>
      </c>
      <c r="O16" s="31">
        <v>44228</v>
      </c>
      <c r="P16" s="171">
        <v>44256</v>
      </c>
      <c r="Q16" s="171"/>
      <c r="R16" s="171"/>
    </row>
    <row r="17" spans="1:18" hidden="1" x14ac:dyDescent="0.2">
      <c r="A17" s="172" t="s">
        <v>1</v>
      </c>
      <c r="B17" s="173"/>
      <c r="C17" s="176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</row>
    <row r="18" spans="1:18" hidden="1" x14ac:dyDescent="0.2">
      <c r="A18" s="19"/>
      <c r="B18" s="19" t="s">
        <v>5</v>
      </c>
      <c r="C18" s="19" t="s">
        <v>9</v>
      </c>
      <c r="D18" s="19" t="s">
        <v>9</v>
      </c>
      <c r="E18" s="19" t="s">
        <v>9</v>
      </c>
      <c r="F18" s="19" t="s">
        <v>9</v>
      </c>
      <c r="G18" s="19" t="s">
        <v>9</v>
      </c>
      <c r="H18" s="19" t="s">
        <v>9</v>
      </c>
      <c r="I18" s="19" t="s">
        <v>9</v>
      </c>
      <c r="J18" s="19" t="s">
        <v>9</v>
      </c>
      <c r="K18" s="19" t="s">
        <v>9</v>
      </c>
      <c r="L18" s="19" t="s">
        <v>9</v>
      </c>
      <c r="M18" s="19" t="s">
        <v>9</v>
      </c>
      <c r="N18" s="19" t="s">
        <v>9</v>
      </c>
      <c r="O18" s="38" t="s">
        <v>9</v>
      </c>
      <c r="P18" s="38" t="s">
        <v>9</v>
      </c>
      <c r="Q18" s="38"/>
      <c r="R18" s="38" t="s">
        <v>10</v>
      </c>
    </row>
    <row r="19" spans="1:18" hidden="1" x14ac:dyDescent="0.2">
      <c r="A19" s="17" t="s">
        <v>3</v>
      </c>
      <c r="B19" s="18" t="s">
        <v>6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39"/>
      <c r="P19" s="39"/>
      <c r="Q19" s="39"/>
      <c r="R19" s="39"/>
    </row>
    <row r="20" spans="1:18" hidden="1" x14ac:dyDescent="0.2">
      <c r="A20" s="11" t="s">
        <v>4</v>
      </c>
      <c r="B20" s="12" t="s">
        <v>7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28"/>
      <c r="P20" s="28"/>
      <c r="Q20" s="84"/>
      <c r="R20" s="28"/>
    </row>
    <row r="21" spans="1:18" hidden="1" x14ac:dyDescent="0.2">
      <c r="A21" s="11" t="s">
        <v>17</v>
      </c>
      <c r="B21" s="12" t="s">
        <v>7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28"/>
      <c r="P21" s="28"/>
      <c r="Q21" s="84"/>
      <c r="R21" s="28"/>
    </row>
    <row r="22" spans="1:18" hidden="1" x14ac:dyDescent="0.2">
      <c r="A22" s="11" t="s">
        <v>19</v>
      </c>
      <c r="B22" s="12" t="s">
        <v>7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28"/>
      <c r="P22" s="28"/>
      <c r="Q22" s="84"/>
      <c r="R22" s="28"/>
    </row>
    <row r="23" spans="1:18" hidden="1" x14ac:dyDescent="0.2">
      <c r="A23" s="11" t="s">
        <v>27</v>
      </c>
      <c r="B23" s="12" t="s">
        <v>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28"/>
      <c r="P23" s="28"/>
      <c r="Q23" s="84"/>
      <c r="R23" s="28"/>
    </row>
    <row r="24" spans="1:18" hidden="1" x14ac:dyDescent="0.2">
      <c r="A24" s="11" t="s">
        <v>27</v>
      </c>
      <c r="B24" s="12" t="s">
        <v>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28"/>
      <c r="P24" s="28"/>
      <c r="Q24" s="84"/>
      <c r="R24" s="28"/>
    </row>
    <row r="25" spans="1:18" hidden="1" x14ac:dyDescent="0.2">
      <c r="A25" s="11" t="s">
        <v>28</v>
      </c>
      <c r="B25" s="12" t="s">
        <v>8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28"/>
      <c r="P25" s="28"/>
      <c r="Q25" s="84"/>
      <c r="R25" s="28"/>
    </row>
    <row r="26" spans="1:18" hidden="1" x14ac:dyDescent="0.2">
      <c r="A26" s="13" t="s">
        <v>28</v>
      </c>
      <c r="B26" s="14" t="s">
        <v>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9"/>
      <c r="P26" s="29"/>
      <c r="Q26" s="85"/>
      <c r="R26" s="29"/>
    </row>
    <row r="27" spans="1:18" hidden="1" x14ac:dyDescent="0.2"/>
    <row r="28" spans="1:18" hidden="1" x14ac:dyDescent="0.2"/>
    <row r="30" spans="1:18" ht="21" x14ac:dyDescent="0.35">
      <c r="A30" s="8" t="s">
        <v>69</v>
      </c>
    </row>
    <row r="32" spans="1:18" x14ac:dyDescent="0.2">
      <c r="O32" s="75"/>
    </row>
    <row r="33" spans="1:18" ht="11.25" customHeight="1" x14ac:dyDescent="0.2">
      <c r="A33" s="15"/>
      <c r="B33" s="16"/>
      <c r="C33" s="82">
        <v>44562</v>
      </c>
      <c r="D33" s="82">
        <v>44593</v>
      </c>
      <c r="E33" s="82">
        <v>44621</v>
      </c>
      <c r="F33" s="82">
        <v>44652</v>
      </c>
      <c r="G33" s="82">
        <v>44682</v>
      </c>
      <c r="H33" s="82">
        <v>44713</v>
      </c>
      <c r="I33" s="82">
        <v>44743</v>
      </c>
      <c r="J33" s="82">
        <v>44774</v>
      </c>
      <c r="K33" s="82">
        <v>44805</v>
      </c>
      <c r="L33" s="82">
        <v>44835</v>
      </c>
      <c r="M33" s="82">
        <v>44866</v>
      </c>
      <c r="N33" s="82">
        <v>44896</v>
      </c>
      <c r="O33" s="169" t="s">
        <v>61</v>
      </c>
      <c r="P33" s="170"/>
      <c r="Q33" s="88" t="s">
        <v>62</v>
      </c>
      <c r="R33" s="88" t="s">
        <v>26</v>
      </c>
    </row>
    <row r="34" spans="1:18" ht="11.25" customHeight="1" x14ac:dyDescent="0.2">
      <c r="A34" s="172" t="s">
        <v>2</v>
      </c>
      <c r="B34" s="173"/>
      <c r="C34" s="32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</row>
    <row r="35" spans="1:18" ht="11.25" customHeight="1" x14ac:dyDescent="0.2">
      <c r="A35" s="19"/>
      <c r="B35" s="19" t="s">
        <v>5</v>
      </c>
      <c r="C35" s="105" t="s">
        <v>9</v>
      </c>
      <c r="D35" s="106" t="s">
        <v>9</v>
      </c>
      <c r="E35" s="106" t="s">
        <v>9</v>
      </c>
      <c r="F35" s="106" t="s">
        <v>9</v>
      </c>
      <c r="G35" s="106" t="s">
        <v>9</v>
      </c>
      <c r="H35" s="106" t="s">
        <v>9</v>
      </c>
      <c r="I35" s="106" t="s">
        <v>9</v>
      </c>
      <c r="J35" s="106" t="s">
        <v>9</v>
      </c>
      <c r="K35" s="106" t="s">
        <v>9</v>
      </c>
      <c r="L35" s="106" t="s">
        <v>9</v>
      </c>
      <c r="M35" s="106" t="s">
        <v>9</v>
      </c>
      <c r="N35" s="34" t="s">
        <v>9</v>
      </c>
      <c r="O35" s="113" t="s">
        <v>9</v>
      </c>
      <c r="P35" s="112" t="s">
        <v>60</v>
      </c>
      <c r="Q35" s="89" t="s">
        <v>63</v>
      </c>
      <c r="R35" s="89" t="s">
        <v>48</v>
      </c>
    </row>
    <row r="36" spans="1:18" x14ac:dyDescent="0.2">
      <c r="A36" s="17" t="s">
        <v>3</v>
      </c>
      <c r="B36" s="18" t="s">
        <v>6</v>
      </c>
      <c r="C36" s="96">
        <v>0</v>
      </c>
      <c r="D36" s="97">
        <v>0.25</v>
      </c>
      <c r="E36" s="97">
        <v>0.5</v>
      </c>
      <c r="F36" s="97">
        <v>1</v>
      </c>
      <c r="G36" s="97">
        <v>1</v>
      </c>
      <c r="H36" s="97">
        <v>1</v>
      </c>
      <c r="I36" s="97">
        <v>1</v>
      </c>
      <c r="J36" s="97">
        <v>1</v>
      </c>
      <c r="K36" s="97">
        <v>1</v>
      </c>
      <c r="L36" s="97">
        <v>1</v>
      </c>
      <c r="M36" s="97">
        <v>1</v>
      </c>
      <c r="N36" s="98">
        <v>0.5</v>
      </c>
      <c r="O36" s="114">
        <f>SUM(C36:N36)</f>
        <v>9.25</v>
      </c>
      <c r="P36" s="120">
        <f>O36</f>
        <v>9.25</v>
      </c>
      <c r="Q36" s="107">
        <f>'Tabella prestazioni'!C10</f>
        <v>0</v>
      </c>
      <c r="R36" s="108">
        <f>P36*Q36</f>
        <v>0</v>
      </c>
    </row>
    <row r="37" spans="1:18" x14ac:dyDescent="0.2">
      <c r="A37" s="11" t="s">
        <v>38</v>
      </c>
      <c r="B37" s="12" t="s">
        <v>7</v>
      </c>
      <c r="C37" s="99">
        <v>0</v>
      </c>
      <c r="D37" s="100">
        <v>0</v>
      </c>
      <c r="E37" s="100">
        <v>0.5</v>
      </c>
      <c r="F37" s="100">
        <v>1</v>
      </c>
      <c r="G37" s="124">
        <v>1</v>
      </c>
      <c r="H37" s="124">
        <v>1</v>
      </c>
      <c r="I37" s="124">
        <v>1</v>
      </c>
      <c r="J37" s="124">
        <v>1</v>
      </c>
      <c r="K37" s="124">
        <v>1</v>
      </c>
      <c r="L37" s="100">
        <v>1</v>
      </c>
      <c r="M37" s="100">
        <v>1</v>
      </c>
      <c r="N37" s="101">
        <v>0.5</v>
      </c>
      <c r="O37" s="114">
        <f t="shared" ref="O37:O44" si="1">SUM(C37:N37)</f>
        <v>9</v>
      </c>
      <c r="P37" s="120">
        <f t="shared" ref="P37:P44" si="2">O37</f>
        <v>9</v>
      </c>
      <c r="Q37" s="107">
        <f>'Tabella prestazioni'!C11</f>
        <v>0</v>
      </c>
      <c r="R37" s="108">
        <f t="shared" ref="R37:R44" si="3">P37*Q37</f>
        <v>0</v>
      </c>
    </row>
    <row r="38" spans="1:18" x14ac:dyDescent="0.2">
      <c r="A38" s="11" t="s">
        <v>19</v>
      </c>
      <c r="B38" s="12" t="s">
        <v>7</v>
      </c>
      <c r="C38" s="99">
        <v>0</v>
      </c>
      <c r="D38" s="100">
        <v>0</v>
      </c>
      <c r="E38" s="100">
        <v>0.25</v>
      </c>
      <c r="F38" s="100">
        <v>0.5</v>
      </c>
      <c r="G38" s="100">
        <v>0.5</v>
      </c>
      <c r="H38" s="100">
        <v>0.5</v>
      </c>
      <c r="I38" s="100">
        <v>0.5</v>
      </c>
      <c r="J38" s="100">
        <v>0.5</v>
      </c>
      <c r="K38" s="100">
        <v>0.5</v>
      </c>
      <c r="L38" s="100">
        <v>0.5</v>
      </c>
      <c r="M38" s="100">
        <v>0.5</v>
      </c>
      <c r="N38" s="101">
        <v>0.5</v>
      </c>
      <c r="O38" s="114">
        <f t="shared" si="1"/>
        <v>4.75</v>
      </c>
      <c r="P38" s="120">
        <f t="shared" si="2"/>
        <v>4.75</v>
      </c>
      <c r="Q38" s="107">
        <f>'Tabella prestazioni'!C12</f>
        <v>0</v>
      </c>
      <c r="R38" s="108">
        <f t="shared" si="3"/>
        <v>0</v>
      </c>
    </row>
    <row r="39" spans="1:18" x14ac:dyDescent="0.2">
      <c r="A39" s="11" t="s">
        <v>70</v>
      </c>
      <c r="B39" s="12" t="s">
        <v>75</v>
      </c>
      <c r="C39" s="99">
        <v>0</v>
      </c>
      <c r="D39" s="100">
        <v>0</v>
      </c>
      <c r="E39" s="100">
        <v>0.5</v>
      </c>
      <c r="F39" s="100">
        <v>1</v>
      </c>
      <c r="G39" s="100">
        <v>1</v>
      </c>
      <c r="H39" s="100">
        <v>1</v>
      </c>
      <c r="I39" s="100">
        <v>1</v>
      </c>
      <c r="J39" s="100">
        <v>1</v>
      </c>
      <c r="K39" s="100">
        <v>1</v>
      </c>
      <c r="L39" s="100">
        <v>1</v>
      </c>
      <c r="M39" s="100">
        <v>0.5</v>
      </c>
      <c r="N39" s="101">
        <v>0.5</v>
      </c>
      <c r="O39" s="114">
        <f t="shared" si="1"/>
        <v>8.5</v>
      </c>
      <c r="P39" s="120">
        <f t="shared" si="2"/>
        <v>8.5</v>
      </c>
      <c r="Q39" s="107">
        <f>'Tabella prestazioni'!C13</f>
        <v>0</v>
      </c>
      <c r="R39" s="108">
        <f t="shared" si="3"/>
        <v>0</v>
      </c>
    </row>
    <row r="40" spans="1:18" x14ac:dyDescent="0.2">
      <c r="A40" s="11" t="s">
        <v>71</v>
      </c>
      <c r="B40" s="12" t="s">
        <v>75</v>
      </c>
      <c r="C40" s="99">
        <v>0</v>
      </c>
      <c r="D40" s="100">
        <v>0</v>
      </c>
      <c r="E40" s="100">
        <v>0.5</v>
      </c>
      <c r="F40" s="100">
        <v>1</v>
      </c>
      <c r="G40" s="100">
        <v>1</v>
      </c>
      <c r="H40" s="100">
        <v>1</v>
      </c>
      <c r="I40" s="100">
        <v>1</v>
      </c>
      <c r="J40" s="100">
        <v>1</v>
      </c>
      <c r="K40" s="100">
        <v>1</v>
      </c>
      <c r="L40" s="100">
        <v>1</v>
      </c>
      <c r="M40" s="100">
        <v>0.5</v>
      </c>
      <c r="N40" s="101">
        <v>0.5</v>
      </c>
      <c r="O40" s="114">
        <f t="shared" ref="O40" si="4">SUM(C40:N40)</f>
        <v>8.5</v>
      </c>
      <c r="P40" s="120">
        <f t="shared" ref="P40" si="5">O40</f>
        <v>8.5</v>
      </c>
      <c r="Q40" s="107">
        <f>'Tabella prestazioni'!C15</f>
        <v>0</v>
      </c>
      <c r="R40" s="108">
        <f t="shared" si="3"/>
        <v>0</v>
      </c>
    </row>
    <row r="41" spans="1:18" x14ac:dyDescent="0.2">
      <c r="A41" s="11" t="s">
        <v>72</v>
      </c>
      <c r="B41" s="12" t="s">
        <v>75</v>
      </c>
      <c r="C41" s="99">
        <v>0</v>
      </c>
      <c r="D41" s="100">
        <v>0</v>
      </c>
      <c r="E41" s="100">
        <v>0.25</v>
      </c>
      <c r="F41" s="100">
        <v>0.5</v>
      </c>
      <c r="G41" s="100">
        <v>0.5</v>
      </c>
      <c r="H41" s="100">
        <v>0.5</v>
      </c>
      <c r="I41" s="100">
        <v>0.5</v>
      </c>
      <c r="J41" s="100">
        <v>0.5</v>
      </c>
      <c r="K41" s="100">
        <v>0.5</v>
      </c>
      <c r="L41" s="100">
        <v>0.5</v>
      </c>
      <c r="M41" s="100">
        <v>0.5</v>
      </c>
      <c r="N41" s="101">
        <v>0.5</v>
      </c>
      <c r="O41" s="114">
        <f t="shared" si="1"/>
        <v>4.75</v>
      </c>
      <c r="P41" s="120">
        <f t="shared" si="2"/>
        <v>4.75</v>
      </c>
      <c r="Q41" s="107">
        <f>'Tabella prestazioni'!C15</f>
        <v>0</v>
      </c>
      <c r="R41" s="108">
        <f t="shared" si="3"/>
        <v>0</v>
      </c>
    </row>
    <row r="42" spans="1:18" x14ac:dyDescent="0.2">
      <c r="A42" s="11" t="s">
        <v>73</v>
      </c>
      <c r="B42" s="12" t="s">
        <v>75</v>
      </c>
      <c r="C42" s="99">
        <v>0</v>
      </c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1">
        <v>0</v>
      </c>
      <c r="O42" s="114">
        <f t="shared" si="1"/>
        <v>0</v>
      </c>
      <c r="P42" s="120">
        <f t="shared" si="2"/>
        <v>0</v>
      </c>
      <c r="Q42" s="107">
        <f>'Tabella prestazioni'!C16</f>
        <v>0</v>
      </c>
      <c r="R42" s="108">
        <f t="shared" si="3"/>
        <v>0</v>
      </c>
    </row>
    <row r="43" spans="1:18" x14ac:dyDescent="0.2">
      <c r="A43" s="11" t="s">
        <v>74</v>
      </c>
      <c r="B43" s="12" t="s">
        <v>75</v>
      </c>
      <c r="C43" s="99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1">
        <v>0</v>
      </c>
      <c r="O43" s="114">
        <f t="shared" si="1"/>
        <v>0</v>
      </c>
      <c r="P43" s="120">
        <f t="shared" si="2"/>
        <v>0</v>
      </c>
      <c r="Q43" s="107">
        <f>'Tabella prestazioni'!C17</f>
        <v>0</v>
      </c>
      <c r="R43" s="108">
        <f t="shared" si="3"/>
        <v>0</v>
      </c>
    </row>
    <row r="44" spans="1:18" x14ac:dyDescent="0.2">
      <c r="A44" s="71" t="s">
        <v>49</v>
      </c>
      <c r="B44" s="72" t="s">
        <v>12</v>
      </c>
      <c r="C44" s="102">
        <v>0</v>
      </c>
      <c r="D44" s="103">
        <v>0</v>
      </c>
      <c r="E44" s="103">
        <v>0.1</v>
      </c>
      <c r="F44" s="103">
        <v>0.1</v>
      </c>
      <c r="G44" s="103">
        <v>0.1</v>
      </c>
      <c r="H44" s="103">
        <v>0.1</v>
      </c>
      <c r="I44" s="103">
        <v>0.1</v>
      </c>
      <c r="J44" s="103">
        <v>0.1</v>
      </c>
      <c r="K44" s="103">
        <v>0.1</v>
      </c>
      <c r="L44" s="103">
        <v>0.1</v>
      </c>
      <c r="M44" s="103">
        <v>0.1</v>
      </c>
      <c r="N44" s="104">
        <v>0.1</v>
      </c>
      <c r="O44" s="115">
        <f t="shared" si="1"/>
        <v>0.99999999999999989</v>
      </c>
      <c r="P44" s="121">
        <f t="shared" si="2"/>
        <v>0.99999999999999989</v>
      </c>
      <c r="Q44" s="107">
        <f>'Tabella prestazioni'!C18</f>
        <v>0</v>
      </c>
      <c r="R44" s="109">
        <f t="shared" si="3"/>
        <v>0</v>
      </c>
    </row>
    <row r="45" spans="1:18" x14ac:dyDescent="0.2">
      <c r="C45" s="94">
        <f t="shared" ref="C45:P45" si="6">SUM(C36:C44)</f>
        <v>0</v>
      </c>
      <c r="D45" s="95">
        <f t="shared" si="6"/>
        <v>0.25</v>
      </c>
      <c r="E45" s="95">
        <f t="shared" si="6"/>
        <v>2.6</v>
      </c>
      <c r="F45" s="95">
        <f t="shared" si="6"/>
        <v>5.0999999999999996</v>
      </c>
      <c r="G45" s="95">
        <f t="shared" si="6"/>
        <v>5.0999999999999996</v>
      </c>
      <c r="H45" s="95">
        <f t="shared" si="6"/>
        <v>5.0999999999999996</v>
      </c>
      <c r="I45" s="95">
        <f t="shared" si="6"/>
        <v>5.0999999999999996</v>
      </c>
      <c r="J45" s="95">
        <f t="shared" si="6"/>
        <v>5.0999999999999996</v>
      </c>
      <c r="K45" s="95">
        <f t="shared" si="6"/>
        <v>5.0999999999999996</v>
      </c>
      <c r="L45" s="95">
        <f t="shared" si="6"/>
        <v>5.0999999999999996</v>
      </c>
      <c r="M45" s="95">
        <f t="shared" si="6"/>
        <v>4.0999999999999996</v>
      </c>
      <c r="N45" s="95">
        <f t="shared" si="6"/>
        <v>3.1</v>
      </c>
      <c r="O45" s="116">
        <f t="shared" si="6"/>
        <v>45.75</v>
      </c>
      <c r="P45" s="122">
        <f t="shared" si="6"/>
        <v>45.75</v>
      </c>
      <c r="Q45" s="110" t="s">
        <v>64</v>
      </c>
      <c r="R45" s="111">
        <f>SUM(R36:R44)</f>
        <v>0</v>
      </c>
    </row>
    <row r="46" spans="1:18" x14ac:dyDescent="0.2"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75"/>
    </row>
    <row r="47" spans="1:18" x14ac:dyDescent="0.2"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75"/>
    </row>
    <row r="48" spans="1:18" ht="11.25" customHeight="1" x14ac:dyDescent="0.2">
      <c r="A48" s="15"/>
      <c r="B48" s="16"/>
      <c r="C48" s="82">
        <v>44927</v>
      </c>
      <c r="D48" s="82">
        <v>44958</v>
      </c>
      <c r="E48" s="82">
        <v>44986</v>
      </c>
      <c r="F48" s="82">
        <v>45017</v>
      </c>
      <c r="G48" s="82">
        <v>45047</v>
      </c>
      <c r="H48" s="82">
        <v>45078</v>
      </c>
      <c r="I48" s="82">
        <v>45108</v>
      </c>
      <c r="J48" s="82">
        <v>45139</v>
      </c>
      <c r="K48" s="82">
        <v>45170</v>
      </c>
      <c r="L48" s="82">
        <v>45200</v>
      </c>
      <c r="M48" s="82">
        <v>45231</v>
      </c>
      <c r="N48" s="82">
        <v>45261</v>
      </c>
      <c r="O48" s="169" t="s">
        <v>61</v>
      </c>
      <c r="P48" s="170"/>
      <c r="Q48" s="88" t="s">
        <v>62</v>
      </c>
      <c r="R48" s="88" t="s">
        <v>26</v>
      </c>
    </row>
    <row r="49" spans="1:18" x14ac:dyDescent="0.2">
      <c r="A49" s="172" t="s">
        <v>2</v>
      </c>
      <c r="B49" s="173"/>
      <c r="C49" s="32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</row>
    <row r="50" spans="1:18" x14ac:dyDescent="0.2">
      <c r="A50" s="19"/>
      <c r="B50" s="19" t="s">
        <v>5</v>
      </c>
      <c r="C50" s="105" t="s">
        <v>9</v>
      </c>
      <c r="D50" s="106" t="s">
        <v>9</v>
      </c>
      <c r="E50" s="106" t="s">
        <v>9</v>
      </c>
      <c r="F50" s="106" t="s">
        <v>9</v>
      </c>
      <c r="G50" s="106" t="s">
        <v>9</v>
      </c>
      <c r="H50" s="106" t="s">
        <v>9</v>
      </c>
      <c r="I50" s="106" t="s">
        <v>9</v>
      </c>
      <c r="J50" s="106" t="s">
        <v>9</v>
      </c>
      <c r="K50" s="106" t="s">
        <v>9</v>
      </c>
      <c r="L50" s="106" t="s">
        <v>9</v>
      </c>
      <c r="M50" s="106" t="s">
        <v>9</v>
      </c>
      <c r="N50" s="34" t="s">
        <v>9</v>
      </c>
      <c r="O50" s="113" t="s">
        <v>9</v>
      </c>
      <c r="P50" s="112" t="s">
        <v>60</v>
      </c>
      <c r="Q50" s="89" t="s">
        <v>63</v>
      </c>
      <c r="R50" s="89" t="s">
        <v>48</v>
      </c>
    </row>
    <row r="51" spans="1:18" x14ac:dyDescent="0.2">
      <c r="A51" s="17" t="s">
        <v>3</v>
      </c>
      <c r="B51" s="18" t="s">
        <v>6</v>
      </c>
      <c r="C51" s="96">
        <v>0.5</v>
      </c>
      <c r="D51" s="97">
        <v>0.5</v>
      </c>
      <c r="E51" s="97">
        <v>1</v>
      </c>
      <c r="F51" s="97">
        <v>1</v>
      </c>
      <c r="G51" s="97">
        <v>1</v>
      </c>
      <c r="H51" s="97">
        <v>1</v>
      </c>
      <c r="I51" s="97">
        <v>1</v>
      </c>
      <c r="J51" s="97">
        <v>1</v>
      </c>
      <c r="K51" s="97">
        <v>1</v>
      </c>
      <c r="L51" s="97">
        <v>1</v>
      </c>
      <c r="M51" s="97">
        <v>1</v>
      </c>
      <c r="N51" s="98">
        <v>0.5</v>
      </c>
      <c r="O51" s="114">
        <f>SUM(C51:N51)</f>
        <v>10.5</v>
      </c>
      <c r="P51" s="120">
        <f>O51</f>
        <v>10.5</v>
      </c>
      <c r="Q51" s="107">
        <f>'Tabella prestazioni'!C10</f>
        <v>0</v>
      </c>
      <c r="R51" s="108">
        <f>P51*Q51</f>
        <v>0</v>
      </c>
    </row>
    <row r="52" spans="1:18" x14ac:dyDescent="0.2">
      <c r="A52" s="11" t="s">
        <v>38</v>
      </c>
      <c r="B52" s="12" t="s">
        <v>7</v>
      </c>
      <c r="C52" s="99">
        <v>0.5</v>
      </c>
      <c r="D52" s="100">
        <v>0.5</v>
      </c>
      <c r="E52" s="100">
        <v>1</v>
      </c>
      <c r="F52" s="100">
        <v>1</v>
      </c>
      <c r="G52" s="100">
        <v>1</v>
      </c>
      <c r="H52" s="100">
        <v>1</v>
      </c>
      <c r="I52" s="100">
        <v>1</v>
      </c>
      <c r="J52" s="100">
        <v>1</v>
      </c>
      <c r="K52" s="100">
        <v>1</v>
      </c>
      <c r="L52" s="100">
        <v>1</v>
      </c>
      <c r="M52" s="100">
        <v>1</v>
      </c>
      <c r="N52" s="101">
        <v>0.5</v>
      </c>
      <c r="O52" s="114">
        <f t="shared" ref="O52:O59" si="7">SUM(C52:N52)</f>
        <v>10.5</v>
      </c>
      <c r="P52" s="120">
        <f t="shared" ref="P52:P59" si="8">O52</f>
        <v>10.5</v>
      </c>
      <c r="Q52" s="107">
        <f>'Tabella prestazioni'!C11</f>
        <v>0</v>
      </c>
      <c r="R52" s="108">
        <f t="shared" ref="R52:R59" si="9">P52*Q52</f>
        <v>0</v>
      </c>
    </row>
    <row r="53" spans="1:18" x14ac:dyDescent="0.2">
      <c r="A53" s="11" t="s">
        <v>19</v>
      </c>
      <c r="B53" s="12" t="s">
        <v>7</v>
      </c>
      <c r="C53" s="99">
        <v>0.5</v>
      </c>
      <c r="D53" s="100">
        <v>0.5</v>
      </c>
      <c r="E53" s="100">
        <v>1</v>
      </c>
      <c r="F53" s="100">
        <v>1</v>
      </c>
      <c r="G53" s="100">
        <v>1</v>
      </c>
      <c r="H53" s="100">
        <v>1</v>
      </c>
      <c r="I53" s="100">
        <v>1</v>
      </c>
      <c r="J53" s="100">
        <v>1</v>
      </c>
      <c r="K53" s="100">
        <v>1</v>
      </c>
      <c r="L53" s="100">
        <v>1</v>
      </c>
      <c r="M53" s="100">
        <v>1</v>
      </c>
      <c r="N53" s="101">
        <v>0.5</v>
      </c>
      <c r="O53" s="114">
        <f t="shared" si="7"/>
        <v>10.5</v>
      </c>
      <c r="P53" s="120">
        <f t="shared" si="8"/>
        <v>10.5</v>
      </c>
      <c r="Q53" s="107">
        <f>'Tabella prestazioni'!C12</f>
        <v>0</v>
      </c>
      <c r="R53" s="108">
        <f t="shared" si="9"/>
        <v>0</v>
      </c>
    </row>
    <row r="54" spans="1:18" x14ac:dyDescent="0.2">
      <c r="A54" s="11" t="s">
        <v>70</v>
      </c>
      <c r="B54" s="12" t="s">
        <v>75</v>
      </c>
      <c r="C54" s="99">
        <v>0.5</v>
      </c>
      <c r="D54" s="100">
        <v>0.5</v>
      </c>
      <c r="E54" s="100">
        <v>1</v>
      </c>
      <c r="F54" s="100">
        <v>1</v>
      </c>
      <c r="G54" s="100">
        <v>1</v>
      </c>
      <c r="H54" s="100">
        <v>1</v>
      </c>
      <c r="I54" s="100">
        <v>1</v>
      </c>
      <c r="J54" s="100">
        <v>1</v>
      </c>
      <c r="K54" s="100">
        <v>1</v>
      </c>
      <c r="L54" s="100">
        <v>1</v>
      </c>
      <c r="M54" s="100">
        <v>1</v>
      </c>
      <c r="N54" s="101">
        <v>0.5</v>
      </c>
      <c r="O54" s="114">
        <f t="shared" si="7"/>
        <v>10.5</v>
      </c>
      <c r="P54" s="120">
        <f t="shared" si="8"/>
        <v>10.5</v>
      </c>
      <c r="Q54" s="107">
        <f>'Tabella prestazioni'!C13</f>
        <v>0</v>
      </c>
      <c r="R54" s="108">
        <f t="shared" si="9"/>
        <v>0</v>
      </c>
    </row>
    <row r="55" spans="1:18" x14ac:dyDescent="0.2">
      <c r="A55" s="11" t="s">
        <v>71</v>
      </c>
      <c r="B55" s="12" t="s">
        <v>75</v>
      </c>
      <c r="C55" s="99">
        <v>0.5</v>
      </c>
      <c r="D55" s="100">
        <v>0.5</v>
      </c>
      <c r="E55" s="100">
        <v>1</v>
      </c>
      <c r="F55" s="100">
        <v>1</v>
      </c>
      <c r="G55" s="100">
        <v>1</v>
      </c>
      <c r="H55" s="100">
        <v>1</v>
      </c>
      <c r="I55" s="100">
        <v>1</v>
      </c>
      <c r="J55" s="100">
        <v>1</v>
      </c>
      <c r="K55" s="100">
        <v>1</v>
      </c>
      <c r="L55" s="100">
        <v>1</v>
      </c>
      <c r="M55" s="100">
        <v>1</v>
      </c>
      <c r="N55" s="101">
        <v>0.5</v>
      </c>
      <c r="O55" s="114">
        <f t="shared" si="7"/>
        <v>10.5</v>
      </c>
      <c r="P55" s="120">
        <f t="shared" si="8"/>
        <v>10.5</v>
      </c>
      <c r="Q55" s="107">
        <f>'Tabella prestazioni'!C14</f>
        <v>0</v>
      </c>
      <c r="R55" s="108">
        <f t="shared" ref="R55" si="10">P55*Q55</f>
        <v>0</v>
      </c>
    </row>
    <row r="56" spans="1:18" x14ac:dyDescent="0.2">
      <c r="A56" s="11" t="s">
        <v>72</v>
      </c>
      <c r="B56" s="12" t="s">
        <v>75</v>
      </c>
      <c r="C56" s="99">
        <v>0.5</v>
      </c>
      <c r="D56" s="100">
        <v>0.5</v>
      </c>
      <c r="E56" s="100">
        <v>1</v>
      </c>
      <c r="F56" s="100">
        <v>1</v>
      </c>
      <c r="G56" s="100">
        <v>1</v>
      </c>
      <c r="H56" s="100">
        <v>1</v>
      </c>
      <c r="I56" s="100">
        <v>1</v>
      </c>
      <c r="J56" s="100">
        <v>1</v>
      </c>
      <c r="K56" s="100">
        <v>1</v>
      </c>
      <c r="L56" s="100">
        <v>1</v>
      </c>
      <c r="M56" s="100">
        <v>1</v>
      </c>
      <c r="N56" s="101">
        <v>0.5</v>
      </c>
      <c r="O56" s="114">
        <f t="shared" si="7"/>
        <v>10.5</v>
      </c>
      <c r="P56" s="120">
        <f t="shared" si="8"/>
        <v>10.5</v>
      </c>
      <c r="Q56" s="107">
        <f>'Tabella prestazioni'!C15</f>
        <v>0</v>
      </c>
      <c r="R56" s="108">
        <f t="shared" si="9"/>
        <v>0</v>
      </c>
    </row>
    <row r="57" spans="1:18" x14ac:dyDescent="0.2">
      <c r="A57" s="11" t="s">
        <v>73</v>
      </c>
      <c r="B57" s="12" t="s">
        <v>75</v>
      </c>
      <c r="C57" s="99">
        <v>0</v>
      </c>
      <c r="D57" s="100">
        <v>0</v>
      </c>
      <c r="E57" s="100">
        <v>0</v>
      </c>
      <c r="F57" s="100">
        <v>0</v>
      </c>
      <c r="G57" s="100">
        <v>0</v>
      </c>
      <c r="H57" s="100">
        <v>0</v>
      </c>
      <c r="I57" s="100">
        <v>0</v>
      </c>
      <c r="J57" s="100">
        <v>0</v>
      </c>
      <c r="K57" s="100">
        <v>0</v>
      </c>
      <c r="L57" s="100">
        <v>0</v>
      </c>
      <c r="M57" s="100">
        <v>0</v>
      </c>
      <c r="N57" s="101">
        <v>0</v>
      </c>
      <c r="O57" s="114">
        <f t="shared" si="7"/>
        <v>0</v>
      </c>
      <c r="P57" s="120">
        <f t="shared" si="8"/>
        <v>0</v>
      </c>
      <c r="Q57" s="107">
        <f>'Tabella prestazioni'!C16</f>
        <v>0</v>
      </c>
      <c r="R57" s="108">
        <f t="shared" si="9"/>
        <v>0</v>
      </c>
    </row>
    <row r="58" spans="1:18" x14ac:dyDescent="0.2">
      <c r="A58" s="11" t="s">
        <v>74</v>
      </c>
      <c r="B58" s="12" t="s">
        <v>75</v>
      </c>
      <c r="C58" s="99">
        <v>0</v>
      </c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>
        <v>0</v>
      </c>
      <c r="J58" s="100">
        <v>0</v>
      </c>
      <c r="K58" s="100">
        <v>0</v>
      </c>
      <c r="L58" s="100">
        <v>0</v>
      </c>
      <c r="M58" s="100">
        <v>0</v>
      </c>
      <c r="N58" s="101">
        <v>0</v>
      </c>
      <c r="O58" s="114">
        <f t="shared" si="7"/>
        <v>0</v>
      </c>
      <c r="P58" s="120">
        <f t="shared" si="8"/>
        <v>0</v>
      </c>
      <c r="Q58" s="107">
        <f>'Tabella prestazioni'!C17</f>
        <v>0</v>
      </c>
      <c r="R58" s="108">
        <f t="shared" si="9"/>
        <v>0</v>
      </c>
    </row>
    <row r="59" spans="1:18" x14ac:dyDescent="0.2">
      <c r="A59" s="71" t="s">
        <v>49</v>
      </c>
      <c r="B59" s="72" t="s">
        <v>12</v>
      </c>
      <c r="C59" s="102">
        <v>0.1</v>
      </c>
      <c r="D59" s="103">
        <v>0.1</v>
      </c>
      <c r="E59" s="103">
        <v>0.1</v>
      </c>
      <c r="F59" s="103">
        <v>0.1</v>
      </c>
      <c r="G59" s="103">
        <v>0.1</v>
      </c>
      <c r="H59" s="103">
        <v>0.1</v>
      </c>
      <c r="I59" s="103">
        <v>0.1</v>
      </c>
      <c r="J59" s="103">
        <v>0.1</v>
      </c>
      <c r="K59" s="103">
        <v>0.1</v>
      </c>
      <c r="L59" s="103">
        <v>0.1</v>
      </c>
      <c r="M59" s="103">
        <v>0.1</v>
      </c>
      <c r="N59" s="104">
        <v>0.1</v>
      </c>
      <c r="O59" s="115">
        <f t="shared" si="7"/>
        <v>1.2</v>
      </c>
      <c r="P59" s="121">
        <f t="shared" si="8"/>
        <v>1.2</v>
      </c>
      <c r="Q59" s="107">
        <f>'Tabella prestazioni'!C18</f>
        <v>0</v>
      </c>
      <c r="R59" s="109">
        <f t="shared" si="9"/>
        <v>0</v>
      </c>
    </row>
    <row r="60" spans="1:18" x14ac:dyDescent="0.2">
      <c r="C60" s="94">
        <f t="shared" ref="C60:P60" si="11">SUM(C51:C59)</f>
        <v>3.1</v>
      </c>
      <c r="D60" s="95">
        <f t="shared" si="11"/>
        <v>3.1</v>
      </c>
      <c r="E60" s="95">
        <f t="shared" si="11"/>
        <v>6.1</v>
      </c>
      <c r="F60" s="95">
        <f t="shared" si="11"/>
        <v>6.1</v>
      </c>
      <c r="G60" s="95">
        <f t="shared" si="11"/>
        <v>6.1</v>
      </c>
      <c r="H60" s="95">
        <f t="shared" si="11"/>
        <v>6.1</v>
      </c>
      <c r="I60" s="95">
        <f t="shared" si="11"/>
        <v>6.1</v>
      </c>
      <c r="J60" s="95">
        <f t="shared" si="11"/>
        <v>6.1</v>
      </c>
      <c r="K60" s="95">
        <f t="shared" si="11"/>
        <v>6.1</v>
      </c>
      <c r="L60" s="95">
        <f t="shared" si="11"/>
        <v>6.1</v>
      </c>
      <c r="M60" s="95">
        <f t="shared" si="11"/>
        <v>6.1</v>
      </c>
      <c r="N60" s="95">
        <f t="shared" si="11"/>
        <v>3.1</v>
      </c>
      <c r="O60" s="116">
        <f t="shared" si="11"/>
        <v>64.2</v>
      </c>
      <c r="P60" s="122">
        <f t="shared" si="11"/>
        <v>64.2</v>
      </c>
      <c r="Q60" s="110" t="s">
        <v>64</v>
      </c>
      <c r="R60" s="111">
        <f>SUM(R51:R59)</f>
        <v>0</v>
      </c>
    </row>
    <row r="61" spans="1:18" x14ac:dyDescent="0.2"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75"/>
    </row>
    <row r="62" spans="1:18" x14ac:dyDescent="0.2"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75"/>
    </row>
    <row r="63" spans="1:18" ht="11.25" customHeight="1" x14ac:dyDescent="0.2">
      <c r="A63" s="15"/>
      <c r="B63" s="16"/>
      <c r="C63" s="82">
        <v>45292</v>
      </c>
      <c r="D63" s="82">
        <v>45323</v>
      </c>
      <c r="E63" s="82">
        <v>45352</v>
      </c>
      <c r="F63" s="82">
        <v>45383</v>
      </c>
      <c r="G63" s="82">
        <v>45413</v>
      </c>
      <c r="H63" s="82">
        <v>45444</v>
      </c>
      <c r="I63" s="82">
        <v>45474</v>
      </c>
      <c r="J63" s="82">
        <v>45505</v>
      </c>
      <c r="K63" s="82">
        <v>45536</v>
      </c>
      <c r="L63" s="82">
        <v>45566</v>
      </c>
      <c r="M63" s="82">
        <v>45597</v>
      </c>
      <c r="N63" s="82">
        <v>45627</v>
      </c>
      <c r="O63" s="169" t="s">
        <v>61</v>
      </c>
      <c r="P63" s="170"/>
      <c r="Q63" s="88" t="s">
        <v>62</v>
      </c>
      <c r="R63" s="88" t="s">
        <v>26</v>
      </c>
    </row>
    <row r="64" spans="1:18" x14ac:dyDescent="0.2">
      <c r="A64" s="172" t="s">
        <v>2</v>
      </c>
      <c r="B64" s="173"/>
      <c r="C64" s="32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</row>
    <row r="65" spans="1:18" x14ac:dyDescent="0.2">
      <c r="A65" s="19"/>
      <c r="B65" s="19" t="s">
        <v>5</v>
      </c>
      <c r="C65" s="105" t="s">
        <v>9</v>
      </c>
      <c r="D65" s="106" t="s">
        <v>9</v>
      </c>
      <c r="E65" s="106" t="s">
        <v>9</v>
      </c>
      <c r="F65" s="106" t="s">
        <v>9</v>
      </c>
      <c r="G65" s="106" t="s">
        <v>9</v>
      </c>
      <c r="H65" s="106" t="s">
        <v>9</v>
      </c>
      <c r="I65" s="106" t="s">
        <v>9</v>
      </c>
      <c r="J65" s="106" t="s">
        <v>9</v>
      </c>
      <c r="K65" s="106" t="s">
        <v>9</v>
      </c>
      <c r="L65" s="106" t="s">
        <v>9</v>
      </c>
      <c r="M65" s="106" t="s">
        <v>9</v>
      </c>
      <c r="N65" s="34" t="s">
        <v>9</v>
      </c>
      <c r="O65" s="113" t="s">
        <v>9</v>
      </c>
      <c r="P65" s="112" t="s">
        <v>60</v>
      </c>
      <c r="Q65" s="89" t="s">
        <v>63</v>
      </c>
      <c r="R65" s="89" t="s">
        <v>48</v>
      </c>
    </row>
    <row r="66" spans="1:18" x14ac:dyDescent="0.2">
      <c r="A66" s="17" t="s">
        <v>3</v>
      </c>
      <c r="B66" s="18" t="s">
        <v>6</v>
      </c>
      <c r="C66" s="96">
        <v>0.5</v>
      </c>
      <c r="D66" s="97">
        <v>1</v>
      </c>
      <c r="E66" s="97">
        <v>1</v>
      </c>
      <c r="F66" s="97">
        <v>1</v>
      </c>
      <c r="G66" s="97">
        <v>1</v>
      </c>
      <c r="H66" s="97">
        <v>1</v>
      </c>
      <c r="I66" s="97">
        <v>1</v>
      </c>
      <c r="J66" s="97">
        <v>1</v>
      </c>
      <c r="K66" s="97">
        <v>1</v>
      </c>
      <c r="L66" s="97">
        <v>1</v>
      </c>
      <c r="M66" s="97">
        <v>1</v>
      </c>
      <c r="N66" s="98">
        <v>1</v>
      </c>
      <c r="O66" s="114">
        <f>SUM(C66:N66)</f>
        <v>11.5</v>
      </c>
      <c r="P66" s="120">
        <f>O66</f>
        <v>11.5</v>
      </c>
      <c r="Q66" s="107">
        <f>'Tabella prestazioni'!C10</f>
        <v>0</v>
      </c>
      <c r="R66" s="108">
        <f>P66*Q66</f>
        <v>0</v>
      </c>
    </row>
    <row r="67" spans="1:18" x14ac:dyDescent="0.2">
      <c r="A67" s="11" t="s">
        <v>38</v>
      </c>
      <c r="B67" s="12" t="s">
        <v>7</v>
      </c>
      <c r="C67" s="99">
        <v>0.5</v>
      </c>
      <c r="D67" s="100">
        <v>1</v>
      </c>
      <c r="E67" s="100">
        <v>1</v>
      </c>
      <c r="F67" s="100">
        <v>1</v>
      </c>
      <c r="G67" s="100">
        <v>1</v>
      </c>
      <c r="H67" s="100">
        <v>1</v>
      </c>
      <c r="I67" s="100">
        <v>1</v>
      </c>
      <c r="J67" s="100">
        <v>1</v>
      </c>
      <c r="K67" s="100">
        <v>1</v>
      </c>
      <c r="L67" s="100">
        <v>1</v>
      </c>
      <c r="M67" s="100">
        <v>1</v>
      </c>
      <c r="N67" s="101">
        <v>1</v>
      </c>
      <c r="O67" s="114">
        <f t="shared" ref="O67:O74" si="12">SUM(C67:N67)</f>
        <v>11.5</v>
      </c>
      <c r="P67" s="120">
        <f t="shared" ref="P67:P74" si="13">O67</f>
        <v>11.5</v>
      </c>
      <c r="Q67" s="107">
        <f>'Tabella prestazioni'!C11</f>
        <v>0</v>
      </c>
      <c r="R67" s="108">
        <f t="shared" ref="R67:R74" si="14">P67*Q67</f>
        <v>0</v>
      </c>
    </row>
    <row r="68" spans="1:18" x14ac:dyDescent="0.2">
      <c r="A68" s="11" t="s">
        <v>19</v>
      </c>
      <c r="B68" s="12" t="s">
        <v>7</v>
      </c>
      <c r="C68" s="99">
        <v>0.5</v>
      </c>
      <c r="D68" s="100">
        <v>1</v>
      </c>
      <c r="E68" s="100">
        <v>1</v>
      </c>
      <c r="F68" s="100">
        <v>1</v>
      </c>
      <c r="G68" s="100">
        <v>1</v>
      </c>
      <c r="H68" s="100">
        <v>1</v>
      </c>
      <c r="I68" s="100">
        <v>1</v>
      </c>
      <c r="J68" s="100">
        <v>1</v>
      </c>
      <c r="K68" s="100">
        <v>1</v>
      </c>
      <c r="L68" s="100">
        <v>1</v>
      </c>
      <c r="M68" s="100">
        <v>1</v>
      </c>
      <c r="N68" s="101">
        <v>1</v>
      </c>
      <c r="O68" s="114">
        <f t="shared" si="12"/>
        <v>11.5</v>
      </c>
      <c r="P68" s="120">
        <f t="shared" si="13"/>
        <v>11.5</v>
      </c>
      <c r="Q68" s="107">
        <f>'Tabella prestazioni'!C12</f>
        <v>0</v>
      </c>
      <c r="R68" s="108">
        <f t="shared" si="14"/>
        <v>0</v>
      </c>
    </row>
    <row r="69" spans="1:18" x14ac:dyDescent="0.2">
      <c r="A69" s="11" t="s">
        <v>70</v>
      </c>
      <c r="B69" s="12" t="s">
        <v>75</v>
      </c>
      <c r="C69" s="99">
        <v>0.5</v>
      </c>
      <c r="D69" s="100">
        <v>1</v>
      </c>
      <c r="E69" s="100">
        <v>1</v>
      </c>
      <c r="F69" s="100">
        <v>1</v>
      </c>
      <c r="G69" s="100">
        <v>1</v>
      </c>
      <c r="H69" s="100">
        <v>1</v>
      </c>
      <c r="I69" s="100">
        <v>1</v>
      </c>
      <c r="J69" s="100">
        <v>1</v>
      </c>
      <c r="K69" s="100">
        <v>1</v>
      </c>
      <c r="L69" s="100">
        <v>1</v>
      </c>
      <c r="M69" s="100">
        <v>1</v>
      </c>
      <c r="N69" s="101">
        <v>1</v>
      </c>
      <c r="O69" s="114">
        <f t="shared" si="12"/>
        <v>11.5</v>
      </c>
      <c r="P69" s="120">
        <f t="shared" si="13"/>
        <v>11.5</v>
      </c>
      <c r="Q69" s="107">
        <f>'Tabella prestazioni'!C13</f>
        <v>0</v>
      </c>
      <c r="R69" s="108">
        <f t="shared" si="14"/>
        <v>0</v>
      </c>
    </row>
    <row r="70" spans="1:18" x14ac:dyDescent="0.2">
      <c r="A70" s="11" t="s">
        <v>71</v>
      </c>
      <c r="B70" s="12" t="s">
        <v>75</v>
      </c>
      <c r="C70" s="99">
        <v>0.5</v>
      </c>
      <c r="D70" s="100">
        <v>1</v>
      </c>
      <c r="E70" s="100">
        <v>1</v>
      </c>
      <c r="F70" s="100">
        <v>1</v>
      </c>
      <c r="G70" s="100">
        <v>1</v>
      </c>
      <c r="H70" s="100">
        <v>1</v>
      </c>
      <c r="I70" s="100">
        <v>1</v>
      </c>
      <c r="J70" s="100">
        <v>1</v>
      </c>
      <c r="K70" s="100">
        <v>1</v>
      </c>
      <c r="L70" s="100">
        <v>1</v>
      </c>
      <c r="M70" s="100">
        <v>1</v>
      </c>
      <c r="N70" s="101">
        <v>1</v>
      </c>
      <c r="O70" s="114">
        <f t="shared" ref="O70" si="15">SUM(C70:N70)</f>
        <v>11.5</v>
      </c>
      <c r="P70" s="120">
        <f t="shared" ref="P70" si="16">O70</f>
        <v>11.5</v>
      </c>
      <c r="Q70" s="107">
        <f>'Tabella prestazioni'!C14</f>
        <v>0</v>
      </c>
      <c r="R70" s="108">
        <f t="shared" ref="R70" si="17">P70*Q70</f>
        <v>0</v>
      </c>
    </row>
    <row r="71" spans="1:18" x14ac:dyDescent="0.2">
      <c r="A71" s="11" t="s">
        <v>72</v>
      </c>
      <c r="B71" s="12" t="s">
        <v>75</v>
      </c>
      <c r="C71" s="99">
        <v>0.5</v>
      </c>
      <c r="D71" s="100">
        <v>1</v>
      </c>
      <c r="E71" s="100">
        <v>1</v>
      </c>
      <c r="F71" s="100">
        <v>1</v>
      </c>
      <c r="G71" s="100">
        <v>1</v>
      </c>
      <c r="H71" s="100">
        <v>1</v>
      </c>
      <c r="I71" s="100">
        <v>1</v>
      </c>
      <c r="J71" s="100">
        <v>1</v>
      </c>
      <c r="K71" s="100">
        <v>1</v>
      </c>
      <c r="L71" s="100">
        <v>1</v>
      </c>
      <c r="M71" s="100">
        <v>1</v>
      </c>
      <c r="N71" s="101">
        <v>1</v>
      </c>
      <c r="O71" s="114">
        <f t="shared" si="12"/>
        <v>11.5</v>
      </c>
      <c r="P71" s="120">
        <f t="shared" si="13"/>
        <v>11.5</v>
      </c>
      <c r="Q71" s="107">
        <f>'Tabella prestazioni'!C15</f>
        <v>0</v>
      </c>
      <c r="R71" s="108">
        <f t="shared" si="14"/>
        <v>0</v>
      </c>
    </row>
    <row r="72" spans="1:18" x14ac:dyDescent="0.2">
      <c r="A72" s="11" t="s">
        <v>73</v>
      </c>
      <c r="B72" s="12" t="s">
        <v>75</v>
      </c>
      <c r="C72" s="99">
        <v>0.5</v>
      </c>
      <c r="D72" s="100">
        <v>1</v>
      </c>
      <c r="E72" s="100">
        <v>1</v>
      </c>
      <c r="F72" s="100">
        <v>1</v>
      </c>
      <c r="G72" s="100">
        <v>1</v>
      </c>
      <c r="H72" s="100">
        <v>1</v>
      </c>
      <c r="I72" s="100">
        <v>1</v>
      </c>
      <c r="J72" s="100">
        <v>1</v>
      </c>
      <c r="K72" s="100">
        <v>1</v>
      </c>
      <c r="L72" s="100">
        <v>1</v>
      </c>
      <c r="M72" s="100">
        <v>1</v>
      </c>
      <c r="N72" s="101">
        <v>1</v>
      </c>
      <c r="O72" s="114">
        <f t="shared" si="12"/>
        <v>11.5</v>
      </c>
      <c r="P72" s="120">
        <f t="shared" si="13"/>
        <v>11.5</v>
      </c>
      <c r="Q72" s="107">
        <f>'Tabella prestazioni'!C16</f>
        <v>0</v>
      </c>
      <c r="R72" s="108">
        <f t="shared" si="14"/>
        <v>0</v>
      </c>
    </row>
    <row r="73" spans="1:18" x14ac:dyDescent="0.2">
      <c r="A73" s="11" t="s">
        <v>74</v>
      </c>
      <c r="B73" s="12" t="s">
        <v>75</v>
      </c>
      <c r="C73" s="99">
        <v>0.5</v>
      </c>
      <c r="D73" s="100">
        <v>1</v>
      </c>
      <c r="E73" s="100">
        <v>1</v>
      </c>
      <c r="F73" s="100">
        <v>1</v>
      </c>
      <c r="G73" s="100">
        <v>1</v>
      </c>
      <c r="H73" s="100">
        <v>1</v>
      </c>
      <c r="I73" s="100">
        <v>1</v>
      </c>
      <c r="J73" s="100">
        <v>1</v>
      </c>
      <c r="K73" s="100">
        <v>1</v>
      </c>
      <c r="L73" s="100">
        <v>1</v>
      </c>
      <c r="M73" s="100">
        <v>1</v>
      </c>
      <c r="N73" s="101">
        <v>1</v>
      </c>
      <c r="O73" s="114">
        <f t="shared" si="12"/>
        <v>11.5</v>
      </c>
      <c r="P73" s="120">
        <f t="shared" si="13"/>
        <v>11.5</v>
      </c>
      <c r="Q73" s="107">
        <f>'Tabella prestazioni'!C17</f>
        <v>0</v>
      </c>
      <c r="R73" s="108">
        <f t="shared" si="14"/>
        <v>0</v>
      </c>
    </row>
    <row r="74" spans="1:18" x14ac:dyDescent="0.2">
      <c r="A74" s="71" t="s">
        <v>49</v>
      </c>
      <c r="B74" s="72" t="s">
        <v>12</v>
      </c>
      <c r="C74" s="102">
        <v>0.1</v>
      </c>
      <c r="D74" s="103">
        <v>0.3</v>
      </c>
      <c r="E74" s="103">
        <v>0.3</v>
      </c>
      <c r="F74" s="103">
        <v>0.3</v>
      </c>
      <c r="G74" s="103">
        <v>0.3</v>
      </c>
      <c r="H74" s="103">
        <v>0.3</v>
      </c>
      <c r="I74" s="103">
        <v>0.3</v>
      </c>
      <c r="J74" s="103">
        <v>0.3</v>
      </c>
      <c r="K74" s="103">
        <v>0.3</v>
      </c>
      <c r="L74" s="103">
        <v>0.3</v>
      </c>
      <c r="M74" s="103">
        <v>0.3</v>
      </c>
      <c r="N74" s="104">
        <v>0.3</v>
      </c>
      <c r="O74" s="115">
        <f t="shared" si="12"/>
        <v>3.3999999999999995</v>
      </c>
      <c r="P74" s="121">
        <f t="shared" si="13"/>
        <v>3.3999999999999995</v>
      </c>
      <c r="Q74" s="107">
        <f>'Tabella prestazioni'!C18</f>
        <v>0</v>
      </c>
      <c r="R74" s="109">
        <f t="shared" si="14"/>
        <v>0</v>
      </c>
    </row>
    <row r="75" spans="1:18" x14ac:dyDescent="0.2">
      <c r="C75" s="94">
        <f t="shared" ref="C75:P75" si="18">SUM(C66:C74)</f>
        <v>4.0999999999999996</v>
      </c>
      <c r="D75" s="95">
        <f t="shared" si="18"/>
        <v>8.3000000000000007</v>
      </c>
      <c r="E75" s="95">
        <f t="shared" si="18"/>
        <v>8.3000000000000007</v>
      </c>
      <c r="F75" s="95">
        <f t="shared" si="18"/>
        <v>8.3000000000000007</v>
      </c>
      <c r="G75" s="95">
        <f t="shared" si="18"/>
        <v>8.3000000000000007</v>
      </c>
      <c r="H75" s="95">
        <f t="shared" si="18"/>
        <v>8.3000000000000007</v>
      </c>
      <c r="I75" s="95">
        <f t="shared" si="18"/>
        <v>8.3000000000000007</v>
      </c>
      <c r="J75" s="95">
        <f t="shared" si="18"/>
        <v>8.3000000000000007</v>
      </c>
      <c r="K75" s="95">
        <f t="shared" si="18"/>
        <v>8.3000000000000007</v>
      </c>
      <c r="L75" s="95">
        <f t="shared" si="18"/>
        <v>8.3000000000000007</v>
      </c>
      <c r="M75" s="95">
        <f t="shared" si="18"/>
        <v>8.3000000000000007</v>
      </c>
      <c r="N75" s="95">
        <f t="shared" si="18"/>
        <v>8.3000000000000007</v>
      </c>
      <c r="O75" s="116">
        <f t="shared" si="18"/>
        <v>95.4</v>
      </c>
      <c r="P75" s="122">
        <f t="shared" si="18"/>
        <v>95.4</v>
      </c>
      <c r="Q75" s="110" t="s">
        <v>64</v>
      </c>
      <c r="R75" s="111">
        <f>SUM(R66:R74)</f>
        <v>0</v>
      </c>
    </row>
    <row r="76" spans="1:18" x14ac:dyDescent="0.2">
      <c r="B76" s="9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75"/>
    </row>
    <row r="77" spans="1:18" x14ac:dyDescent="0.2">
      <c r="B77" s="9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75"/>
    </row>
    <row r="78" spans="1:18" ht="11.25" customHeight="1" x14ac:dyDescent="0.2">
      <c r="A78" s="15"/>
      <c r="B78" s="16"/>
      <c r="C78" s="82">
        <v>45658</v>
      </c>
      <c r="D78" s="82">
        <v>45689</v>
      </c>
      <c r="E78" s="82">
        <v>45717</v>
      </c>
      <c r="F78" s="82">
        <v>45748</v>
      </c>
      <c r="G78" s="82">
        <v>45778</v>
      </c>
      <c r="H78" s="82">
        <v>45809</v>
      </c>
      <c r="I78" s="82">
        <v>45839</v>
      </c>
      <c r="J78" s="82">
        <v>45870</v>
      </c>
      <c r="K78" s="82">
        <v>45901</v>
      </c>
      <c r="L78" s="82">
        <v>45931</v>
      </c>
      <c r="M78" s="82">
        <v>45962</v>
      </c>
      <c r="N78" s="82">
        <v>45992</v>
      </c>
      <c r="O78" s="169" t="s">
        <v>61</v>
      </c>
      <c r="P78" s="170"/>
      <c r="Q78" s="88" t="s">
        <v>62</v>
      </c>
      <c r="R78" s="88" t="s">
        <v>26</v>
      </c>
    </row>
    <row r="79" spans="1:18" x14ac:dyDescent="0.2">
      <c r="A79" s="172" t="s">
        <v>2</v>
      </c>
      <c r="B79" s="173"/>
      <c r="C79" s="32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</row>
    <row r="80" spans="1:18" x14ac:dyDescent="0.2">
      <c r="A80" s="19"/>
      <c r="B80" s="19" t="s">
        <v>5</v>
      </c>
      <c r="C80" s="105" t="s">
        <v>9</v>
      </c>
      <c r="D80" s="106" t="s">
        <v>9</v>
      </c>
      <c r="E80" s="106" t="s">
        <v>9</v>
      </c>
      <c r="F80" s="106" t="s">
        <v>9</v>
      </c>
      <c r="G80" s="106" t="s">
        <v>9</v>
      </c>
      <c r="H80" s="106" t="s">
        <v>9</v>
      </c>
      <c r="I80" s="106" t="s">
        <v>9</v>
      </c>
      <c r="J80" s="106" t="s">
        <v>9</v>
      </c>
      <c r="K80" s="106" t="s">
        <v>9</v>
      </c>
      <c r="L80" s="106" t="s">
        <v>9</v>
      </c>
      <c r="M80" s="106" t="s">
        <v>9</v>
      </c>
      <c r="N80" s="34" t="s">
        <v>9</v>
      </c>
      <c r="O80" s="113" t="s">
        <v>9</v>
      </c>
      <c r="P80" s="112" t="s">
        <v>60</v>
      </c>
      <c r="Q80" s="89" t="s">
        <v>63</v>
      </c>
      <c r="R80" s="89" t="s">
        <v>48</v>
      </c>
    </row>
    <row r="81" spans="1:18" x14ac:dyDescent="0.2">
      <c r="A81" s="17" t="s">
        <v>3</v>
      </c>
      <c r="B81" s="18" t="s">
        <v>6</v>
      </c>
      <c r="C81" s="96">
        <v>0.5</v>
      </c>
      <c r="D81" s="97">
        <v>1</v>
      </c>
      <c r="E81" s="97">
        <v>1</v>
      </c>
      <c r="F81" s="97">
        <v>1</v>
      </c>
      <c r="G81" s="97">
        <v>1</v>
      </c>
      <c r="H81" s="97">
        <v>1</v>
      </c>
      <c r="I81" s="97">
        <v>1</v>
      </c>
      <c r="J81" s="97">
        <v>1</v>
      </c>
      <c r="K81" s="97">
        <v>1</v>
      </c>
      <c r="L81" s="97">
        <v>1</v>
      </c>
      <c r="M81" s="97">
        <v>1</v>
      </c>
      <c r="N81" s="98">
        <v>1</v>
      </c>
      <c r="O81" s="114">
        <f>SUM(C81:N81)</f>
        <v>11.5</v>
      </c>
      <c r="P81" s="120">
        <f>O81</f>
        <v>11.5</v>
      </c>
      <c r="Q81" s="107">
        <f>'Tabella prestazioni'!C10</f>
        <v>0</v>
      </c>
      <c r="R81" s="108">
        <f>P81*Q81</f>
        <v>0</v>
      </c>
    </row>
    <row r="82" spans="1:18" x14ac:dyDescent="0.2">
      <c r="A82" s="11" t="s">
        <v>38</v>
      </c>
      <c r="B82" s="12" t="s">
        <v>7</v>
      </c>
      <c r="C82" s="99">
        <v>0.5</v>
      </c>
      <c r="D82" s="100">
        <v>1</v>
      </c>
      <c r="E82" s="100">
        <v>1</v>
      </c>
      <c r="F82" s="100">
        <v>1</v>
      </c>
      <c r="G82" s="100">
        <v>1</v>
      </c>
      <c r="H82" s="100">
        <v>1</v>
      </c>
      <c r="I82" s="100">
        <v>1</v>
      </c>
      <c r="J82" s="100">
        <v>1</v>
      </c>
      <c r="K82" s="100">
        <v>1</v>
      </c>
      <c r="L82" s="100">
        <v>1</v>
      </c>
      <c r="M82" s="100">
        <v>1</v>
      </c>
      <c r="N82" s="101">
        <v>1</v>
      </c>
      <c r="O82" s="114">
        <f t="shared" ref="O82:O89" si="19">SUM(C82:N82)</f>
        <v>11.5</v>
      </c>
      <c r="P82" s="120">
        <f t="shared" ref="P82:P89" si="20">O82</f>
        <v>11.5</v>
      </c>
      <c r="Q82" s="107">
        <f>'Tabella prestazioni'!C11</f>
        <v>0</v>
      </c>
      <c r="R82" s="108">
        <f t="shared" ref="R82:R89" si="21">P82*Q82</f>
        <v>0</v>
      </c>
    </row>
    <row r="83" spans="1:18" x14ac:dyDescent="0.2">
      <c r="A83" s="11" t="s">
        <v>19</v>
      </c>
      <c r="B83" s="12" t="s">
        <v>7</v>
      </c>
      <c r="C83" s="99">
        <v>0.5</v>
      </c>
      <c r="D83" s="100">
        <v>1</v>
      </c>
      <c r="E83" s="100">
        <v>1</v>
      </c>
      <c r="F83" s="100">
        <v>1</v>
      </c>
      <c r="G83" s="100">
        <v>1</v>
      </c>
      <c r="H83" s="100">
        <v>1</v>
      </c>
      <c r="I83" s="100">
        <v>1</v>
      </c>
      <c r="J83" s="100">
        <v>1</v>
      </c>
      <c r="K83" s="100">
        <v>1</v>
      </c>
      <c r="L83" s="100">
        <v>1</v>
      </c>
      <c r="M83" s="100">
        <v>1</v>
      </c>
      <c r="N83" s="101">
        <v>1</v>
      </c>
      <c r="O83" s="114">
        <f t="shared" si="19"/>
        <v>11.5</v>
      </c>
      <c r="P83" s="120">
        <f t="shared" si="20"/>
        <v>11.5</v>
      </c>
      <c r="Q83" s="107">
        <f>'Tabella prestazioni'!C12</f>
        <v>0</v>
      </c>
      <c r="R83" s="108">
        <f t="shared" si="21"/>
        <v>0</v>
      </c>
    </row>
    <row r="84" spans="1:18" x14ac:dyDescent="0.2">
      <c r="A84" s="11" t="s">
        <v>70</v>
      </c>
      <c r="B84" s="12" t="s">
        <v>75</v>
      </c>
      <c r="C84" s="99">
        <v>0.5</v>
      </c>
      <c r="D84" s="100">
        <v>1</v>
      </c>
      <c r="E84" s="100">
        <v>1</v>
      </c>
      <c r="F84" s="100">
        <v>1</v>
      </c>
      <c r="G84" s="100">
        <v>1</v>
      </c>
      <c r="H84" s="100">
        <v>1</v>
      </c>
      <c r="I84" s="100">
        <v>1</v>
      </c>
      <c r="J84" s="100">
        <v>1</v>
      </c>
      <c r="K84" s="100">
        <v>1</v>
      </c>
      <c r="L84" s="100">
        <v>1</v>
      </c>
      <c r="M84" s="100">
        <v>1</v>
      </c>
      <c r="N84" s="101">
        <v>1</v>
      </c>
      <c r="O84" s="114">
        <f t="shared" si="19"/>
        <v>11.5</v>
      </c>
      <c r="P84" s="120">
        <f t="shared" si="20"/>
        <v>11.5</v>
      </c>
      <c r="Q84" s="107">
        <f>'Tabella prestazioni'!C13</f>
        <v>0</v>
      </c>
      <c r="R84" s="108">
        <f t="shared" si="21"/>
        <v>0</v>
      </c>
    </row>
    <row r="85" spans="1:18" x14ac:dyDescent="0.2">
      <c r="A85" s="11" t="s">
        <v>71</v>
      </c>
      <c r="B85" s="12" t="s">
        <v>75</v>
      </c>
      <c r="C85" s="99">
        <v>0.5</v>
      </c>
      <c r="D85" s="100">
        <v>1</v>
      </c>
      <c r="E85" s="100">
        <v>1</v>
      </c>
      <c r="F85" s="100">
        <v>1</v>
      </c>
      <c r="G85" s="100">
        <v>1</v>
      </c>
      <c r="H85" s="100">
        <v>1</v>
      </c>
      <c r="I85" s="100">
        <v>1</v>
      </c>
      <c r="J85" s="100">
        <v>1</v>
      </c>
      <c r="K85" s="100">
        <v>1</v>
      </c>
      <c r="L85" s="100">
        <v>1</v>
      </c>
      <c r="M85" s="100">
        <v>1</v>
      </c>
      <c r="N85" s="101">
        <v>1</v>
      </c>
      <c r="O85" s="114">
        <f t="shared" ref="O85" si="22">SUM(C85:N85)</f>
        <v>11.5</v>
      </c>
      <c r="P85" s="120">
        <f t="shared" ref="P85" si="23">O85</f>
        <v>11.5</v>
      </c>
      <c r="Q85" s="107">
        <f>'Tabella prestazioni'!C14</f>
        <v>0</v>
      </c>
      <c r="R85" s="108">
        <f t="shared" ref="R85" si="24">P85*Q85</f>
        <v>0</v>
      </c>
    </row>
    <row r="86" spans="1:18" x14ac:dyDescent="0.2">
      <c r="A86" s="11" t="s">
        <v>72</v>
      </c>
      <c r="B86" s="12" t="s">
        <v>75</v>
      </c>
      <c r="C86" s="99">
        <v>0.5</v>
      </c>
      <c r="D86" s="100">
        <v>1</v>
      </c>
      <c r="E86" s="100">
        <v>1</v>
      </c>
      <c r="F86" s="100">
        <v>1</v>
      </c>
      <c r="G86" s="100">
        <v>1</v>
      </c>
      <c r="H86" s="100">
        <v>1</v>
      </c>
      <c r="I86" s="100">
        <v>1</v>
      </c>
      <c r="J86" s="100">
        <v>1</v>
      </c>
      <c r="K86" s="100">
        <v>1</v>
      </c>
      <c r="L86" s="100">
        <v>1</v>
      </c>
      <c r="M86" s="100">
        <v>1</v>
      </c>
      <c r="N86" s="101">
        <v>1</v>
      </c>
      <c r="O86" s="114">
        <f t="shared" si="19"/>
        <v>11.5</v>
      </c>
      <c r="P86" s="120">
        <f t="shared" si="20"/>
        <v>11.5</v>
      </c>
      <c r="Q86" s="107">
        <f>'Tabella prestazioni'!C15</f>
        <v>0</v>
      </c>
      <c r="R86" s="108">
        <f t="shared" si="21"/>
        <v>0</v>
      </c>
    </row>
    <row r="87" spans="1:18" x14ac:dyDescent="0.2">
      <c r="A87" s="11" t="s">
        <v>73</v>
      </c>
      <c r="B87" s="12" t="s">
        <v>75</v>
      </c>
      <c r="C87" s="99">
        <v>0.5</v>
      </c>
      <c r="D87" s="100">
        <v>1</v>
      </c>
      <c r="E87" s="100">
        <v>1</v>
      </c>
      <c r="F87" s="100">
        <v>1</v>
      </c>
      <c r="G87" s="100">
        <v>1</v>
      </c>
      <c r="H87" s="100">
        <v>1</v>
      </c>
      <c r="I87" s="100">
        <v>1</v>
      </c>
      <c r="J87" s="100">
        <v>1</v>
      </c>
      <c r="K87" s="100">
        <v>1</v>
      </c>
      <c r="L87" s="100">
        <v>1</v>
      </c>
      <c r="M87" s="100">
        <v>1</v>
      </c>
      <c r="N87" s="101">
        <v>1</v>
      </c>
      <c r="O87" s="114">
        <f t="shared" si="19"/>
        <v>11.5</v>
      </c>
      <c r="P87" s="120">
        <f t="shared" si="20"/>
        <v>11.5</v>
      </c>
      <c r="Q87" s="107">
        <f>'Tabella prestazioni'!C16</f>
        <v>0</v>
      </c>
      <c r="R87" s="108">
        <f t="shared" si="21"/>
        <v>0</v>
      </c>
    </row>
    <row r="88" spans="1:18" x14ac:dyDescent="0.2">
      <c r="A88" s="11" t="s">
        <v>74</v>
      </c>
      <c r="B88" s="12" t="s">
        <v>75</v>
      </c>
      <c r="C88" s="99">
        <v>0.5</v>
      </c>
      <c r="D88" s="100">
        <v>1</v>
      </c>
      <c r="E88" s="100">
        <v>1</v>
      </c>
      <c r="F88" s="100">
        <v>1</v>
      </c>
      <c r="G88" s="100">
        <v>1</v>
      </c>
      <c r="H88" s="100">
        <v>1</v>
      </c>
      <c r="I88" s="100">
        <v>1</v>
      </c>
      <c r="J88" s="100">
        <v>1</v>
      </c>
      <c r="K88" s="100">
        <v>1</v>
      </c>
      <c r="L88" s="100">
        <v>1</v>
      </c>
      <c r="M88" s="100">
        <v>1</v>
      </c>
      <c r="N88" s="101">
        <v>1</v>
      </c>
      <c r="O88" s="114">
        <f t="shared" si="19"/>
        <v>11.5</v>
      </c>
      <c r="P88" s="120">
        <f t="shared" si="20"/>
        <v>11.5</v>
      </c>
      <c r="Q88" s="107">
        <f>'Tabella prestazioni'!C17</f>
        <v>0</v>
      </c>
      <c r="R88" s="108">
        <f t="shared" si="21"/>
        <v>0</v>
      </c>
    </row>
    <row r="89" spans="1:18" x14ac:dyDescent="0.2">
      <c r="A89" s="71" t="s">
        <v>49</v>
      </c>
      <c r="B89" s="72" t="s">
        <v>12</v>
      </c>
      <c r="C89" s="102">
        <v>0.1</v>
      </c>
      <c r="D89" s="103">
        <v>0.3</v>
      </c>
      <c r="E89" s="103">
        <v>0.3</v>
      </c>
      <c r="F89" s="103">
        <v>0.3</v>
      </c>
      <c r="G89" s="103">
        <v>0.3</v>
      </c>
      <c r="H89" s="103">
        <v>0.3</v>
      </c>
      <c r="I89" s="103">
        <v>0.3</v>
      </c>
      <c r="J89" s="103">
        <v>0.3</v>
      </c>
      <c r="K89" s="103">
        <v>0.3</v>
      </c>
      <c r="L89" s="103">
        <v>0.3</v>
      </c>
      <c r="M89" s="103">
        <v>0.3</v>
      </c>
      <c r="N89" s="104">
        <v>0.3</v>
      </c>
      <c r="O89" s="115">
        <f t="shared" si="19"/>
        <v>3.3999999999999995</v>
      </c>
      <c r="P89" s="121">
        <f t="shared" si="20"/>
        <v>3.3999999999999995</v>
      </c>
      <c r="Q89" s="107">
        <f>'Tabella prestazioni'!C18</f>
        <v>0</v>
      </c>
      <c r="R89" s="109">
        <f t="shared" si="21"/>
        <v>0</v>
      </c>
    </row>
    <row r="90" spans="1:18" x14ac:dyDescent="0.2">
      <c r="C90" s="94">
        <f t="shared" ref="C90:P90" si="25">SUM(C81:C89)</f>
        <v>4.0999999999999996</v>
      </c>
      <c r="D90" s="95">
        <f t="shared" si="25"/>
        <v>8.3000000000000007</v>
      </c>
      <c r="E90" s="95">
        <f t="shared" si="25"/>
        <v>8.3000000000000007</v>
      </c>
      <c r="F90" s="95">
        <f t="shared" si="25"/>
        <v>8.3000000000000007</v>
      </c>
      <c r="G90" s="95">
        <f t="shared" si="25"/>
        <v>8.3000000000000007</v>
      </c>
      <c r="H90" s="95">
        <f t="shared" si="25"/>
        <v>8.3000000000000007</v>
      </c>
      <c r="I90" s="95">
        <f t="shared" si="25"/>
        <v>8.3000000000000007</v>
      </c>
      <c r="J90" s="95">
        <f t="shared" si="25"/>
        <v>8.3000000000000007</v>
      </c>
      <c r="K90" s="95">
        <f t="shared" si="25"/>
        <v>8.3000000000000007</v>
      </c>
      <c r="L90" s="95">
        <f t="shared" si="25"/>
        <v>8.3000000000000007</v>
      </c>
      <c r="M90" s="95">
        <f t="shared" si="25"/>
        <v>8.3000000000000007</v>
      </c>
      <c r="N90" s="95">
        <f t="shared" si="25"/>
        <v>8.3000000000000007</v>
      </c>
      <c r="O90" s="116">
        <f t="shared" si="25"/>
        <v>95.4</v>
      </c>
      <c r="P90" s="122">
        <f t="shared" si="25"/>
        <v>95.4</v>
      </c>
      <c r="Q90" s="110" t="s">
        <v>64</v>
      </c>
      <c r="R90" s="111">
        <f>SUM(R81:R89)</f>
        <v>0</v>
      </c>
    </row>
    <row r="91" spans="1:18" x14ac:dyDescent="0.2"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75"/>
    </row>
    <row r="92" spans="1:18" x14ac:dyDescent="0.2"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75"/>
    </row>
    <row r="93" spans="1:18" ht="11.25" customHeight="1" x14ac:dyDescent="0.2">
      <c r="A93" s="15"/>
      <c r="B93" s="16"/>
      <c r="C93" s="82">
        <v>46023</v>
      </c>
      <c r="D93" s="82">
        <v>46054</v>
      </c>
      <c r="E93" s="82">
        <v>46082</v>
      </c>
      <c r="F93" s="82">
        <v>46113</v>
      </c>
      <c r="G93" s="82">
        <v>46143</v>
      </c>
      <c r="H93" s="82">
        <v>46174</v>
      </c>
      <c r="I93" s="82">
        <v>46204</v>
      </c>
      <c r="J93" s="82">
        <v>46235</v>
      </c>
      <c r="K93" s="82">
        <v>46266</v>
      </c>
      <c r="L93" s="82">
        <v>46296</v>
      </c>
      <c r="M93" s="82">
        <v>46327</v>
      </c>
      <c r="N93" s="82">
        <v>46357</v>
      </c>
      <c r="O93" s="169" t="s">
        <v>61</v>
      </c>
      <c r="P93" s="170"/>
      <c r="Q93" s="88" t="s">
        <v>62</v>
      </c>
      <c r="R93" s="88" t="s">
        <v>26</v>
      </c>
    </row>
    <row r="94" spans="1:18" x14ac:dyDescent="0.2">
      <c r="A94" s="172" t="s">
        <v>2</v>
      </c>
      <c r="B94" s="173"/>
      <c r="C94" s="32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</row>
    <row r="95" spans="1:18" x14ac:dyDescent="0.2">
      <c r="A95" s="19"/>
      <c r="B95" s="19" t="s">
        <v>5</v>
      </c>
      <c r="C95" s="105" t="s">
        <v>9</v>
      </c>
      <c r="D95" s="106" t="s">
        <v>9</v>
      </c>
      <c r="E95" s="106" t="s">
        <v>9</v>
      </c>
      <c r="F95" s="106" t="s">
        <v>9</v>
      </c>
      <c r="G95" s="106" t="s">
        <v>9</v>
      </c>
      <c r="H95" s="106" t="s">
        <v>9</v>
      </c>
      <c r="I95" s="106" t="s">
        <v>9</v>
      </c>
      <c r="J95" s="106" t="s">
        <v>9</v>
      </c>
      <c r="K95" s="106" t="s">
        <v>9</v>
      </c>
      <c r="L95" s="106" t="s">
        <v>9</v>
      </c>
      <c r="M95" s="106" t="s">
        <v>9</v>
      </c>
      <c r="N95" s="34" t="s">
        <v>9</v>
      </c>
      <c r="O95" s="113" t="s">
        <v>9</v>
      </c>
      <c r="P95" s="112" t="s">
        <v>60</v>
      </c>
      <c r="Q95" s="89" t="s">
        <v>63</v>
      </c>
      <c r="R95" s="89" t="s">
        <v>48</v>
      </c>
    </row>
    <row r="96" spans="1:18" x14ac:dyDescent="0.2">
      <c r="A96" s="17" t="s">
        <v>3</v>
      </c>
      <c r="B96" s="18" t="s">
        <v>6</v>
      </c>
      <c r="C96" s="96">
        <v>0.5</v>
      </c>
      <c r="D96" s="97">
        <v>1</v>
      </c>
      <c r="E96" s="97">
        <v>1</v>
      </c>
      <c r="F96" s="97">
        <v>1</v>
      </c>
      <c r="G96" s="97">
        <v>1</v>
      </c>
      <c r="H96" s="97">
        <v>1</v>
      </c>
      <c r="I96" s="97">
        <v>1</v>
      </c>
      <c r="J96" s="97">
        <v>1</v>
      </c>
      <c r="K96" s="97">
        <v>0.5</v>
      </c>
      <c r="L96" s="97">
        <v>0.5</v>
      </c>
      <c r="M96" s="97">
        <v>0.5</v>
      </c>
      <c r="N96" s="98">
        <v>0.5</v>
      </c>
      <c r="O96" s="114">
        <f>SUM(C96:N96)</f>
        <v>9.5</v>
      </c>
      <c r="P96" s="120">
        <f>O96</f>
        <v>9.5</v>
      </c>
      <c r="Q96" s="107">
        <f>'Tabella prestazioni'!C10</f>
        <v>0</v>
      </c>
      <c r="R96" s="108">
        <f>P96*Q96</f>
        <v>0</v>
      </c>
    </row>
    <row r="97" spans="1:18" x14ac:dyDescent="0.2">
      <c r="A97" s="11" t="s">
        <v>38</v>
      </c>
      <c r="B97" s="12" t="s">
        <v>7</v>
      </c>
      <c r="C97" s="99">
        <v>0.5</v>
      </c>
      <c r="D97" s="100">
        <v>1</v>
      </c>
      <c r="E97" s="100">
        <v>1</v>
      </c>
      <c r="F97" s="100">
        <v>1</v>
      </c>
      <c r="G97" s="100">
        <v>1</v>
      </c>
      <c r="H97" s="100">
        <v>1</v>
      </c>
      <c r="I97" s="100">
        <v>1</v>
      </c>
      <c r="J97" s="100">
        <v>1</v>
      </c>
      <c r="K97" s="100">
        <v>0.5</v>
      </c>
      <c r="L97" s="100">
        <v>0.5</v>
      </c>
      <c r="M97" s="100">
        <v>0.5</v>
      </c>
      <c r="N97" s="101">
        <v>0.5</v>
      </c>
      <c r="O97" s="114">
        <f t="shared" ref="O97:O104" si="26">SUM(C97:N97)</f>
        <v>9.5</v>
      </c>
      <c r="P97" s="120">
        <f t="shared" ref="P97:P104" si="27">O97</f>
        <v>9.5</v>
      </c>
      <c r="Q97" s="107">
        <f>'Tabella prestazioni'!C11</f>
        <v>0</v>
      </c>
      <c r="R97" s="108">
        <f t="shared" ref="R97:R104" si="28">P97*Q97</f>
        <v>0</v>
      </c>
    </row>
    <row r="98" spans="1:18" x14ac:dyDescent="0.2">
      <c r="A98" s="11" t="s">
        <v>19</v>
      </c>
      <c r="B98" s="12" t="s">
        <v>7</v>
      </c>
      <c r="C98" s="99">
        <v>0.5</v>
      </c>
      <c r="D98" s="100">
        <v>1</v>
      </c>
      <c r="E98" s="100">
        <v>1</v>
      </c>
      <c r="F98" s="100">
        <v>1</v>
      </c>
      <c r="G98" s="100">
        <v>1</v>
      </c>
      <c r="H98" s="100">
        <v>1</v>
      </c>
      <c r="I98" s="100">
        <v>1</v>
      </c>
      <c r="J98" s="100">
        <v>1</v>
      </c>
      <c r="K98" s="100">
        <v>0.5</v>
      </c>
      <c r="L98" s="100">
        <v>0.5</v>
      </c>
      <c r="M98" s="100">
        <v>0.5</v>
      </c>
      <c r="N98" s="101">
        <v>0.5</v>
      </c>
      <c r="O98" s="114">
        <f t="shared" si="26"/>
        <v>9.5</v>
      </c>
      <c r="P98" s="120">
        <f t="shared" si="27"/>
        <v>9.5</v>
      </c>
      <c r="Q98" s="107">
        <f>'Tabella prestazioni'!C12</f>
        <v>0</v>
      </c>
      <c r="R98" s="108">
        <f t="shared" si="28"/>
        <v>0</v>
      </c>
    </row>
    <row r="99" spans="1:18" x14ac:dyDescent="0.2">
      <c r="A99" s="11" t="s">
        <v>70</v>
      </c>
      <c r="B99" s="12" t="s">
        <v>75</v>
      </c>
      <c r="C99" s="99">
        <v>0.5</v>
      </c>
      <c r="D99" s="100">
        <v>1</v>
      </c>
      <c r="E99" s="100">
        <v>1</v>
      </c>
      <c r="F99" s="100">
        <v>1</v>
      </c>
      <c r="G99" s="100">
        <v>1</v>
      </c>
      <c r="H99" s="100">
        <v>1</v>
      </c>
      <c r="I99" s="100">
        <v>1</v>
      </c>
      <c r="J99" s="100">
        <v>1</v>
      </c>
      <c r="K99" s="100">
        <v>0.5</v>
      </c>
      <c r="L99" s="100">
        <v>0.5</v>
      </c>
      <c r="M99" s="100">
        <v>0.5</v>
      </c>
      <c r="N99" s="101">
        <v>0.5</v>
      </c>
      <c r="O99" s="114">
        <f t="shared" si="26"/>
        <v>9.5</v>
      </c>
      <c r="P99" s="120">
        <f t="shared" si="27"/>
        <v>9.5</v>
      </c>
      <c r="Q99" s="107">
        <f>'Tabella prestazioni'!C13</f>
        <v>0</v>
      </c>
      <c r="R99" s="108">
        <f t="shared" si="28"/>
        <v>0</v>
      </c>
    </row>
    <row r="100" spans="1:18" x14ac:dyDescent="0.2">
      <c r="A100" s="11" t="s">
        <v>71</v>
      </c>
      <c r="B100" s="12" t="s">
        <v>75</v>
      </c>
      <c r="C100" s="99">
        <v>0.5</v>
      </c>
      <c r="D100" s="100">
        <v>1</v>
      </c>
      <c r="E100" s="100">
        <v>1</v>
      </c>
      <c r="F100" s="100">
        <v>1</v>
      </c>
      <c r="G100" s="100">
        <v>0.5</v>
      </c>
      <c r="H100" s="100">
        <v>0.5</v>
      </c>
      <c r="I100" s="100">
        <v>0.5</v>
      </c>
      <c r="J100" s="100">
        <v>0.5</v>
      </c>
      <c r="K100" s="100">
        <v>0.5</v>
      </c>
      <c r="L100" s="100">
        <v>0.5</v>
      </c>
      <c r="M100" s="100">
        <v>0.5</v>
      </c>
      <c r="N100" s="101">
        <v>0.5</v>
      </c>
      <c r="O100" s="114">
        <f t="shared" ref="O100" si="29">SUM(C100:N100)</f>
        <v>7.5</v>
      </c>
      <c r="P100" s="120">
        <f t="shared" ref="P100" si="30">O100</f>
        <v>7.5</v>
      </c>
      <c r="Q100" s="107">
        <f>'Tabella prestazioni'!C14</f>
        <v>0</v>
      </c>
      <c r="R100" s="108">
        <f t="shared" ref="R100" si="31">P100*Q100</f>
        <v>0</v>
      </c>
    </row>
    <row r="101" spans="1:18" x14ac:dyDescent="0.2">
      <c r="A101" s="11" t="s">
        <v>72</v>
      </c>
      <c r="B101" s="12" t="s">
        <v>75</v>
      </c>
      <c r="C101" s="99">
        <v>0.5</v>
      </c>
      <c r="D101" s="100">
        <v>1</v>
      </c>
      <c r="E101" s="100">
        <v>1</v>
      </c>
      <c r="F101" s="100">
        <v>1</v>
      </c>
      <c r="G101" s="100">
        <v>0.5</v>
      </c>
      <c r="H101" s="100">
        <v>0.5</v>
      </c>
      <c r="I101" s="100">
        <v>0.5</v>
      </c>
      <c r="J101" s="100">
        <v>0.5</v>
      </c>
      <c r="K101" s="100">
        <v>0.5</v>
      </c>
      <c r="L101" s="100">
        <v>0.5</v>
      </c>
      <c r="M101" s="100">
        <v>0.5</v>
      </c>
      <c r="N101" s="101">
        <v>0.5</v>
      </c>
      <c r="O101" s="114">
        <f t="shared" si="26"/>
        <v>7.5</v>
      </c>
      <c r="P101" s="120">
        <f t="shared" si="27"/>
        <v>7.5</v>
      </c>
      <c r="Q101" s="107">
        <f>'Tabella prestazioni'!C15</f>
        <v>0</v>
      </c>
      <c r="R101" s="108">
        <f t="shared" si="28"/>
        <v>0</v>
      </c>
    </row>
    <row r="102" spans="1:18" x14ac:dyDescent="0.2">
      <c r="A102" s="11" t="s">
        <v>73</v>
      </c>
      <c r="B102" s="12" t="s">
        <v>75</v>
      </c>
      <c r="C102" s="99">
        <v>0.5</v>
      </c>
      <c r="D102" s="100">
        <v>1</v>
      </c>
      <c r="E102" s="100">
        <v>1</v>
      </c>
      <c r="F102" s="100">
        <v>1</v>
      </c>
      <c r="G102" s="100">
        <v>0.5</v>
      </c>
      <c r="H102" s="100">
        <v>0.5</v>
      </c>
      <c r="I102" s="100">
        <v>0.5</v>
      </c>
      <c r="J102" s="100">
        <v>0.5</v>
      </c>
      <c r="K102" s="100">
        <v>0.5</v>
      </c>
      <c r="L102" s="100">
        <v>0</v>
      </c>
      <c r="M102" s="100">
        <v>0</v>
      </c>
      <c r="N102" s="101">
        <v>0</v>
      </c>
      <c r="O102" s="114">
        <f t="shared" si="26"/>
        <v>6</v>
      </c>
      <c r="P102" s="120">
        <f t="shared" si="27"/>
        <v>6</v>
      </c>
      <c r="Q102" s="107">
        <f>'Tabella prestazioni'!C16</f>
        <v>0</v>
      </c>
      <c r="R102" s="108">
        <f t="shared" si="28"/>
        <v>0</v>
      </c>
    </row>
    <row r="103" spans="1:18" x14ac:dyDescent="0.2">
      <c r="A103" s="11" t="s">
        <v>74</v>
      </c>
      <c r="B103" s="12" t="s">
        <v>75</v>
      </c>
      <c r="C103" s="99">
        <v>0.5</v>
      </c>
      <c r="D103" s="100">
        <v>1</v>
      </c>
      <c r="E103" s="100">
        <v>1</v>
      </c>
      <c r="F103" s="100">
        <v>1</v>
      </c>
      <c r="G103" s="100">
        <v>0.5</v>
      </c>
      <c r="H103" s="100">
        <v>0.5</v>
      </c>
      <c r="I103" s="100">
        <v>0.5</v>
      </c>
      <c r="J103" s="100">
        <v>0.5</v>
      </c>
      <c r="K103" s="100">
        <v>0.5</v>
      </c>
      <c r="L103" s="100">
        <v>0</v>
      </c>
      <c r="M103" s="100">
        <v>0</v>
      </c>
      <c r="N103" s="101">
        <v>0</v>
      </c>
      <c r="O103" s="114">
        <f t="shared" si="26"/>
        <v>6</v>
      </c>
      <c r="P103" s="120">
        <f t="shared" si="27"/>
        <v>6</v>
      </c>
      <c r="Q103" s="107">
        <f>'Tabella prestazioni'!C17</f>
        <v>0</v>
      </c>
      <c r="R103" s="108">
        <f t="shared" si="28"/>
        <v>0</v>
      </c>
    </row>
    <row r="104" spans="1:18" x14ac:dyDescent="0.2">
      <c r="A104" s="71" t="s">
        <v>49</v>
      </c>
      <c r="B104" s="72" t="s">
        <v>12</v>
      </c>
      <c r="C104" s="102">
        <v>0.3</v>
      </c>
      <c r="D104" s="103">
        <v>0.3</v>
      </c>
      <c r="E104" s="103">
        <v>0.3</v>
      </c>
      <c r="F104" s="103">
        <v>0.3</v>
      </c>
      <c r="G104" s="103">
        <v>0.3</v>
      </c>
      <c r="H104" s="103">
        <v>0.3</v>
      </c>
      <c r="I104" s="103">
        <v>0.3</v>
      </c>
      <c r="J104" s="103">
        <v>0.3</v>
      </c>
      <c r="K104" s="103">
        <v>0.3</v>
      </c>
      <c r="L104" s="103">
        <v>0.3</v>
      </c>
      <c r="M104" s="103">
        <v>0.3</v>
      </c>
      <c r="N104" s="104">
        <v>0.1</v>
      </c>
      <c r="O104" s="115">
        <f t="shared" si="26"/>
        <v>3.3999999999999995</v>
      </c>
      <c r="P104" s="121">
        <f t="shared" si="27"/>
        <v>3.3999999999999995</v>
      </c>
      <c r="Q104" s="107">
        <f>'Tabella prestazioni'!C18</f>
        <v>0</v>
      </c>
      <c r="R104" s="109">
        <f t="shared" si="28"/>
        <v>0</v>
      </c>
    </row>
    <row r="105" spans="1:18" x14ac:dyDescent="0.2">
      <c r="C105" s="94">
        <f t="shared" ref="C105:P105" si="32">SUM(C96:C104)</f>
        <v>4.3</v>
      </c>
      <c r="D105" s="95">
        <f t="shared" si="32"/>
        <v>8.3000000000000007</v>
      </c>
      <c r="E105" s="95">
        <f t="shared" si="32"/>
        <v>8.3000000000000007</v>
      </c>
      <c r="F105" s="95">
        <f t="shared" si="32"/>
        <v>8.3000000000000007</v>
      </c>
      <c r="G105" s="95">
        <f t="shared" si="32"/>
        <v>6.3</v>
      </c>
      <c r="H105" s="95">
        <f t="shared" si="32"/>
        <v>6.3</v>
      </c>
      <c r="I105" s="95">
        <f t="shared" si="32"/>
        <v>6.3</v>
      </c>
      <c r="J105" s="95">
        <f t="shared" si="32"/>
        <v>6.3</v>
      </c>
      <c r="K105" s="95">
        <f t="shared" si="32"/>
        <v>4.3</v>
      </c>
      <c r="L105" s="95">
        <f t="shared" si="32"/>
        <v>3.3</v>
      </c>
      <c r="M105" s="95">
        <f t="shared" si="32"/>
        <v>3.3</v>
      </c>
      <c r="N105" s="95">
        <f t="shared" si="32"/>
        <v>3.1</v>
      </c>
      <c r="O105" s="116">
        <f t="shared" si="32"/>
        <v>68.400000000000006</v>
      </c>
      <c r="P105" s="122">
        <f t="shared" si="32"/>
        <v>68.400000000000006</v>
      </c>
      <c r="Q105" s="110" t="s">
        <v>64</v>
      </c>
      <c r="R105" s="111">
        <f>SUM(R96:R104)</f>
        <v>0</v>
      </c>
    </row>
    <row r="106" spans="1:18" x14ac:dyDescent="0.2"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75"/>
    </row>
    <row r="107" spans="1:18" x14ac:dyDescent="0.2"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75"/>
    </row>
    <row r="108" spans="1:18" ht="11.25" customHeight="1" x14ac:dyDescent="0.2">
      <c r="A108" s="15"/>
      <c r="B108" s="16"/>
      <c r="C108" s="82">
        <v>46388</v>
      </c>
      <c r="D108" s="82">
        <v>46419</v>
      </c>
      <c r="E108" s="82">
        <v>46447</v>
      </c>
      <c r="F108" s="82">
        <v>46478</v>
      </c>
      <c r="G108" s="82">
        <v>46508</v>
      </c>
      <c r="H108" s="82">
        <v>46539</v>
      </c>
      <c r="I108" s="82">
        <v>46569</v>
      </c>
      <c r="J108" s="82">
        <v>46600</v>
      </c>
      <c r="K108" s="82">
        <v>46631</v>
      </c>
      <c r="L108" s="82">
        <v>46661</v>
      </c>
      <c r="M108" s="82">
        <v>46692</v>
      </c>
      <c r="N108" s="82">
        <v>46722</v>
      </c>
      <c r="O108" s="169" t="s">
        <v>61</v>
      </c>
      <c r="P108" s="170"/>
      <c r="Q108" s="88" t="s">
        <v>62</v>
      </c>
      <c r="R108" s="88" t="s">
        <v>26</v>
      </c>
    </row>
    <row r="109" spans="1:18" x14ac:dyDescent="0.2">
      <c r="A109" s="172" t="s">
        <v>2</v>
      </c>
      <c r="B109" s="173"/>
      <c r="C109" s="32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</row>
    <row r="110" spans="1:18" x14ac:dyDescent="0.2">
      <c r="A110" s="19"/>
      <c r="B110" s="19" t="s">
        <v>5</v>
      </c>
      <c r="C110" s="105" t="s">
        <v>9</v>
      </c>
      <c r="D110" s="106" t="s">
        <v>9</v>
      </c>
      <c r="E110" s="106" t="s">
        <v>9</v>
      </c>
      <c r="F110" s="106" t="s">
        <v>9</v>
      </c>
      <c r="G110" s="106" t="s">
        <v>9</v>
      </c>
      <c r="H110" s="106" t="s">
        <v>9</v>
      </c>
      <c r="I110" s="106" t="s">
        <v>9</v>
      </c>
      <c r="J110" s="106" t="s">
        <v>9</v>
      </c>
      <c r="K110" s="106" t="s">
        <v>9</v>
      </c>
      <c r="L110" s="106" t="s">
        <v>9</v>
      </c>
      <c r="M110" s="106" t="s">
        <v>9</v>
      </c>
      <c r="N110" s="34" t="s">
        <v>9</v>
      </c>
      <c r="O110" s="113" t="s">
        <v>9</v>
      </c>
      <c r="P110" s="112" t="s">
        <v>60</v>
      </c>
      <c r="Q110" s="89" t="s">
        <v>63</v>
      </c>
      <c r="R110" s="89" t="s">
        <v>48</v>
      </c>
    </row>
    <row r="111" spans="1:18" x14ac:dyDescent="0.2">
      <c r="A111" s="17" t="s">
        <v>3</v>
      </c>
      <c r="B111" s="18" t="s">
        <v>6</v>
      </c>
      <c r="C111" s="96">
        <v>0.5</v>
      </c>
      <c r="D111" s="97">
        <v>0.5</v>
      </c>
      <c r="E111" s="97">
        <v>0.5</v>
      </c>
      <c r="F111" s="97">
        <v>0.25</v>
      </c>
      <c r="G111" s="97">
        <v>0.25</v>
      </c>
      <c r="H111" s="97">
        <v>0.25</v>
      </c>
      <c r="I111" s="97">
        <v>0.1</v>
      </c>
      <c r="J111" s="97">
        <v>0.1</v>
      </c>
      <c r="K111" s="97">
        <v>0.1</v>
      </c>
      <c r="L111" s="97">
        <v>0.1</v>
      </c>
      <c r="M111" s="97">
        <v>0.1</v>
      </c>
      <c r="N111" s="98">
        <v>0</v>
      </c>
      <c r="O111" s="114">
        <f>SUM(C111:N111)</f>
        <v>2.7500000000000004</v>
      </c>
      <c r="P111" s="120">
        <f>O111</f>
        <v>2.7500000000000004</v>
      </c>
      <c r="Q111" s="107">
        <f>'Tabella prestazioni'!C10</f>
        <v>0</v>
      </c>
      <c r="R111" s="108">
        <f>P111*Q111</f>
        <v>0</v>
      </c>
    </row>
    <row r="112" spans="1:18" x14ac:dyDescent="0.2">
      <c r="A112" s="11" t="s">
        <v>38</v>
      </c>
      <c r="B112" s="12" t="s">
        <v>7</v>
      </c>
      <c r="C112" s="99">
        <v>0.5</v>
      </c>
      <c r="D112" s="100">
        <v>0.5</v>
      </c>
      <c r="E112" s="100">
        <v>0.5</v>
      </c>
      <c r="F112" s="100">
        <v>0.5</v>
      </c>
      <c r="G112" s="100">
        <v>0.5</v>
      </c>
      <c r="H112" s="100">
        <v>0.5</v>
      </c>
      <c r="I112" s="100">
        <v>0.25</v>
      </c>
      <c r="J112" s="100">
        <v>0.25</v>
      </c>
      <c r="K112" s="100">
        <v>0.25</v>
      </c>
      <c r="L112" s="100">
        <v>0.25</v>
      </c>
      <c r="M112" s="100">
        <v>0.25</v>
      </c>
      <c r="N112" s="101">
        <v>0</v>
      </c>
      <c r="O112" s="114">
        <f t="shared" ref="O112:O119" si="33">SUM(C112:N112)</f>
        <v>4.25</v>
      </c>
      <c r="P112" s="120">
        <f t="shared" ref="P112:P119" si="34">O112</f>
        <v>4.25</v>
      </c>
      <c r="Q112" s="107">
        <f>'Tabella prestazioni'!C11</f>
        <v>0</v>
      </c>
      <c r="R112" s="108">
        <f t="shared" ref="R112:R119" si="35">P112*Q112</f>
        <v>0</v>
      </c>
    </row>
    <row r="113" spans="1:18" x14ac:dyDescent="0.2">
      <c r="A113" s="11" t="s">
        <v>19</v>
      </c>
      <c r="B113" s="12" t="s">
        <v>7</v>
      </c>
      <c r="C113" s="99">
        <v>0.5</v>
      </c>
      <c r="D113" s="100">
        <v>0.5</v>
      </c>
      <c r="E113" s="100">
        <v>0.5</v>
      </c>
      <c r="F113" s="100">
        <v>0.5</v>
      </c>
      <c r="G113" s="100">
        <v>0.5</v>
      </c>
      <c r="H113" s="100">
        <v>0.5</v>
      </c>
      <c r="I113" s="100">
        <v>0.25</v>
      </c>
      <c r="J113" s="100">
        <v>0.25</v>
      </c>
      <c r="K113" s="100">
        <v>0.25</v>
      </c>
      <c r="L113" s="100">
        <v>0.25</v>
      </c>
      <c r="M113" s="100">
        <v>0.25</v>
      </c>
      <c r="N113" s="101">
        <v>0</v>
      </c>
      <c r="O113" s="114">
        <f t="shared" si="33"/>
        <v>4.25</v>
      </c>
      <c r="P113" s="120">
        <f t="shared" si="34"/>
        <v>4.25</v>
      </c>
      <c r="Q113" s="107">
        <f>'Tabella prestazioni'!C12</f>
        <v>0</v>
      </c>
      <c r="R113" s="108">
        <f t="shared" si="35"/>
        <v>0</v>
      </c>
    </row>
    <row r="114" spans="1:18" x14ac:dyDescent="0.2">
      <c r="A114" s="11" t="s">
        <v>70</v>
      </c>
      <c r="B114" s="12" t="s">
        <v>75</v>
      </c>
      <c r="C114" s="99">
        <v>0.5</v>
      </c>
      <c r="D114" s="100">
        <v>0.5</v>
      </c>
      <c r="E114" s="100">
        <v>0.5</v>
      </c>
      <c r="F114" s="100">
        <v>0.5</v>
      </c>
      <c r="G114" s="100">
        <v>0.5</v>
      </c>
      <c r="H114" s="100">
        <v>0.5</v>
      </c>
      <c r="I114" s="100">
        <v>0.5</v>
      </c>
      <c r="J114" s="100">
        <v>0.25</v>
      </c>
      <c r="K114" s="100">
        <v>0.25</v>
      </c>
      <c r="L114" s="100">
        <v>0.1</v>
      </c>
      <c r="M114" s="100">
        <v>0.1</v>
      </c>
      <c r="N114" s="101">
        <v>0</v>
      </c>
      <c r="O114" s="114">
        <f t="shared" si="33"/>
        <v>4.1999999999999993</v>
      </c>
      <c r="P114" s="120">
        <f t="shared" si="34"/>
        <v>4.1999999999999993</v>
      </c>
      <c r="Q114" s="107">
        <f>'Tabella prestazioni'!C13</f>
        <v>0</v>
      </c>
      <c r="R114" s="108">
        <f t="shared" si="35"/>
        <v>0</v>
      </c>
    </row>
    <row r="115" spans="1:18" x14ac:dyDescent="0.2">
      <c r="A115" s="11" t="s">
        <v>71</v>
      </c>
      <c r="B115" s="12" t="s">
        <v>75</v>
      </c>
      <c r="C115" s="99">
        <v>0.5</v>
      </c>
      <c r="D115" s="100">
        <v>0.5</v>
      </c>
      <c r="E115" s="100">
        <v>0.5</v>
      </c>
      <c r="F115" s="100">
        <v>0.5</v>
      </c>
      <c r="G115" s="100">
        <v>0.5</v>
      </c>
      <c r="H115" s="100">
        <v>0.5</v>
      </c>
      <c r="I115" s="100">
        <v>0.25</v>
      </c>
      <c r="J115" s="100">
        <v>0.25</v>
      </c>
      <c r="K115" s="100">
        <v>0.25</v>
      </c>
      <c r="L115" s="100">
        <v>0.1</v>
      </c>
      <c r="M115" s="100">
        <v>0.1</v>
      </c>
      <c r="N115" s="101">
        <v>0</v>
      </c>
      <c r="O115" s="114">
        <f t="shared" ref="O115" si="36">SUM(C115:N115)</f>
        <v>3.95</v>
      </c>
      <c r="P115" s="120">
        <f t="shared" ref="P115" si="37">O115</f>
        <v>3.95</v>
      </c>
      <c r="Q115" s="107">
        <f>'Tabella prestazioni'!C14</f>
        <v>0</v>
      </c>
      <c r="R115" s="108">
        <f t="shared" ref="R115" si="38">P115*Q115</f>
        <v>0</v>
      </c>
    </row>
    <row r="116" spans="1:18" x14ac:dyDescent="0.2">
      <c r="A116" s="11" t="s">
        <v>72</v>
      </c>
      <c r="B116" s="12" t="s">
        <v>75</v>
      </c>
      <c r="C116" s="99">
        <v>0.5</v>
      </c>
      <c r="D116" s="100">
        <v>0.5</v>
      </c>
      <c r="E116" s="100">
        <v>0.5</v>
      </c>
      <c r="F116" s="100">
        <v>0.5</v>
      </c>
      <c r="G116" s="100">
        <v>0.5</v>
      </c>
      <c r="H116" s="100">
        <v>0.5</v>
      </c>
      <c r="I116" s="100">
        <v>0</v>
      </c>
      <c r="J116" s="100">
        <v>0</v>
      </c>
      <c r="K116" s="100">
        <v>0.5</v>
      </c>
      <c r="L116" s="100">
        <v>0.25</v>
      </c>
      <c r="M116" s="100">
        <v>0.25</v>
      </c>
      <c r="N116" s="101">
        <v>0</v>
      </c>
      <c r="O116" s="114">
        <f t="shared" si="33"/>
        <v>4</v>
      </c>
      <c r="P116" s="120">
        <f t="shared" si="34"/>
        <v>4</v>
      </c>
      <c r="Q116" s="107">
        <f>'Tabella prestazioni'!C15</f>
        <v>0</v>
      </c>
      <c r="R116" s="108">
        <f t="shared" si="35"/>
        <v>0</v>
      </c>
    </row>
    <row r="117" spans="1:18" x14ac:dyDescent="0.2">
      <c r="A117" s="11" t="s">
        <v>73</v>
      </c>
      <c r="B117" s="12" t="s">
        <v>75</v>
      </c>
      <c r="C117" s="99">
        <v>0</v>
      </c>
      <c r="D117" s="100">
        <v>0</v>
      </c>
      <c r="E117" s="100">
        <v>0</v>
      </c>
      <c r="F117" s="100">
        <v>0</v>
      </c>
      <c r="G117" s="100">
        <v>0</v>
      </c>
      <c r="H117" s="100">
        <v>0</v>
      </c>
      <c r="I117" s="100">
        <v>0</v>
      </c>
      <c r="J117" s="100">
        <v>0</v>
      </c>
      <c r="K117" s="100">
        <v>0</v>
      </c>
      <c r="L117" s="100">
        <v>0</v>
      </c>
      <c r="M117" s="100">
        <v>0</v>
      </c>
      <c r="N117" s="101">
        <v>0</v>
      </c>
      <c r="O117" s="114">
        <f t="shared" si="33"/>
        <v>0</v>
      </c>
      <c r="P117" s="120">
        <f t="shared" si="34"/>
        <v>0</v>
      </c>
      <c r="Q117" s="107">
        <f>'Tabella prestazioni'!C16</f>
        <v>0</v>
      </c>
      <c r="R117" s="108">
        <f t="shared" si="35"/>
        <v>0</v>
      </c>
    </row>
    <row r="118" spans="1:18" x14ac:dyDescent="0.2">
      <c r="A118" s="11" t="s">
        <v>74</v>
      </c>
      <c r="B118" s="12" t="s">
        <v>75</v>
      </c>
      <c r="C118" s="99">
        <v>0</v>
      </c>
      <c r="D118" s="100">
        <v>0</v>
      </c>
      <c r="E118" s="100">
        <v>0</v>
      </c>
      <c r="F118" s="100">
        <v>0</v>
      </c>
      <c r="G118" s="100">
        <v>0</v>
      </c>
      <c r="H118" s="100">
        <v>0</v>
      </c>
      <c r="I118" s="100">
        <v>0</v>
      </c>
      <c r="J118" s="100">
        <v>0</v>
      </c>
      <c r="K118" s="100">
        <v>0</v>
      </c>
      <c r="L118" s="100">
        <v>0</v>
      </c>
      <c r="M118" s="100">
        <v>0</v>
      </c>
      <c r="N118" s="101">
        <v>0</v>
      </c>
      <c r="O118" s="114">
        <f t="shared" si="33"/>
        <v>0</v>
      </c>
      <c r="P118" s="120">
        <f t="shared" si="34"/>
        <v>0</v>
      </c>
      <c r="Q118" s="107">
        <f>'Tabella prestazioni'!C17</f>
        <v>0</v>
      </c>
      <c r="R118" s="108">
        <f t="shared" si="35"/>
        <v>0</v>
      </c>
    </row>
    <row r="119" spans="1:18" x14ac:dyDescent="0.2">
      <c r="A119" s="71" t="s">
        <v>49</v>
      </c>
      <c r="B119" s="72" t="s">
        <v>12</v>
      </c>
      <c r="C119" s="102">
        <v>0.3</v>
      </c>
      <c r="D119" s="103">
        <v>0.3</v>
      </c>
      <c r="E119" s="103">
        <v>0.3</v>
      </c>
      <c r="F119" s="103">
        <v>0.3</v>
      </c>
      <c r="G119" s="103">
        <v>0.3</v>
      </c>
      <c r="H119" s="103">
        <v>0.3</v>
      </c>
      <c r="I119" s="103">
        <v>0.1</v>
      </c>
      <c r="J119" s="103">
        <v>0.1</v>
      </c>
      <c r="K119" s="103">
        <v>0.1</v>
      </c>
      <c r="L119" s="103">
        <v>0.1</v>
      </c>
      <c r="M119" s="103">
        <v>0.1</v>
      </c>
      <c r="N119" s="104">
        <v>0</v>
      </c>
      <c r="O119" s="115">
        <f t="shared" si="33"/>
        <v>2.3000000000000003</v>
      </c>
      <c r="P119" s="121">
        <f t="shared" si="34"/>
        <v>2.3000000000000003</v>
      </c>
      <c r="Q119" s="107">
        <f>'Tabella prestazioni'!C18</f>
        <v>0</v>
      </c>
      <c r="R119" s="109">
        <f t="shared" si="35"/>
        <v>0</v>
      </c>
    </row>
    <row r="120" spans="1:18" x14ac:dyDescent="0.2">
      <c r="C120" s="94">
        <f t="shared" ref="C120:P120" si="39">SUM(C111:C119)</f>
        <v>3.3</v>
      </c>
      <c r="D120" s="95">
        <f t="shared" si="39"/>
        <v>3.3</v>
      </c>
      <c r="E120" s="95">
        <f t="shared" si="39"/>
        <v>3.3</v>
      </c>
      <c r="F120" s="95">
        <f t="shared" si="39"/>
        <v>3.05</v>
      </c>
      <c r="G120" s="95">
        <f t="shared" si="39"/>
        <v>3.05</v>
      </c>
      <c r="H120" s="95">
        <f t="shared" si="39"/>
        <v>3.05</v>
      </c>
      <c r="I120" s="95">
        <f t="shared" si="39"/>
        <v>1.4500000000000002</v>
      </c>
      <c r="J120" s="95">
        <f t="shared" si="39"/>
        <v>1.2000000000000002</v>
      </c>
      <c r="K120" s="95">
        <f t="shared" si="39"/>
        <v>1.7000000000000002</v>
      </c>
      <c r="L120" s="95">
        <f t="shared" si="39"/>
        <v>1.1499999999999999</v>
      </c>
      <c r="M120" s="95">
        <f t="shared" si="39"/>
        <v>1.1499999999999999</v>
      </c>
      <c r="N120" s="95">
        <f t="shared" si="39"/>
        <v>0</v>
      </c>
      <c r="O120" s="116">
        <f t="shared" si="39"/>
        <v>25.7</v>
      </c>
      <c r="P120" s="122">
        <f t="shared" si="39"/>
        <v>25.7</v>
      </c>
      <c r="Q120" s="110" t="s">
        <v>64</v>
      </c>
      <c r="R120" s="111">
        <f>SUM(R111:R119)</f>
        <v>0</v>
      </c>
    </row>
    <row r="121" spans="1:18" x14ac:dyDescent="0.2">
      <c r="O121" s="75"/>
    </row>
    <row r="122" spans="1:18" x14ac:dyDescent="0.2">
      <c r="O122" s="76"/>
      <c r="P122" s="77"/>
      <c r="Q122" s="77"/>
      <c r="R122" s="41">
        <f>R45+R60+R75+R90+R120+R105</f>
        <v>0</v>
      </c>
    </row>
  </sheetData>
  <sheetProtection algorithmName="SHA-512" hashValue="ORol4C4ORn4T659x8w2V6LDNj8I/vQUOF1f/sSpDJuT0cuNzrt9FYZBGQTHUhcPonANUJKTPd1PLWaxAitJCWQ==" saltValue="DXJ+iU98HtBGRtgs+wfjVQ==" spinCount="100000" sheet="1" objects="1" scenarios="1"/>
  <mergeCells count="19">
    <mergeCell ref="A64:B64"/>
    <mergeCell ref="A79:B79"/>
    <mergeCell ref="A94:B94"/>
    <mergeCell ref="A109:B109"/>
    <mergeCell ref="O78:P78"/>
    <mergeCell ref="O93:P93"/>
    <mergeCell ref="O108:P108"/>
    <mergeCell ref="A3:B3"/>
    <mergeCell ref="C3:H3"/>
    <mergeCell ref="A17:B17"/>
    <mergeCell ref="C17:R17"/>
    <mergeCell ref="I2:I4"/>
    <mergeCell ref="J2:J4"/>
    <mergeCell ref="O63:P63"/>
    <mergeCell ref="P16:R16"/>
    <mergeCell ref="O48:P48"/>
    <mergeCell ref="O33:P33"/>
    <mergeCell ref="A34:B34"/>
    <mergeCell ref="A49:B49"/>
  </mergeCells>
  <pageMargins left="0.70866141732283472" right="0.70866141732283472" top="0.74803149606299213" bottom="0.74803149606299213" header="0.31496062992125984" footer="0.31496062992125984"/>
  <pageSetup paperSize="8" scale="99" orientation="portrait" r:id="rId1"/>
  <headerFooter>
    <oddHeader>&amp;LUSTRA 
EP28 Gentilino - Lamone&amp;RConcorso DLL Principale
Tabella delle prestazioni</oddHeader>
    <oddFooter>&amp;L&amp;8&amp;F/&amp;A&amp;R&amp;D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Riepilogo</vt:lpstr>
      <vt:lpstr>Tabella prestazioni</vt:lpstr>
      <vt:lpstr>Comanda globale mensile</vt:lpstr>
      <vt:lpstr>'Comanda globale mensile'!Area_stampa</vt:lpstr>
      <vt:lpstr>Riepilogo!Area_stampa</vt:lpstr>
      <vt:lpstr>'Tabella prestazioni'!Area_stampa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Federica Robbiani</dc:creator>
  <cp:lastModifiedBy>Riccardo Bevilacqua</cp:lastModifiedBy>
  <cp:lastPrinted>2019-04-15T15:04:54Z</cp:lastPrinted>
  <dcterms:created xsi:type="dcterms:W3CDTF">2019-02-22T09:05:10Z</dcterms:created>
  <dcterms:modified xsi:type="dcterms:W3CDTF">2020-05-20T07:13:00Z</dcterms:modified>
</cp:coreProperties>
</file>